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AffidamentoSannita\DocumentiGaraAggiornatiMTI4\DisciplinareGaraconAllegati\"/>
    </mc:Choice>
  </mc:AlternateContent>
  <xr:revisionPtr revIDLastSave="0" documentId="13_ncr:1_{F1A723D8-101D-4CCD-BD24-35C2B9B0DA2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All.12_T.2_offerta TEC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d">#REF!</definedName>
    <definedName name="\e">#REF!</definedName>
    <definedName name="\f">#REF!</definedName>
    <definedName name="\i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x">#REF!</definedName>
    <definedName name="___________ss1" hidden="1">{#N/A,#N/A,FALSE,"P&amp;L-BS-CF"}</definedName>
    <definedName name="__________ss1" hidden="1">{#N/A,#N/A,FALSE,"P&amp;L-BS-CF"}</definedName>
    <definedName name="_________ATO9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8">[1]FAMULA!#REF!</definedName>
    <definedName name="_________DAT19">[1]FAMULA!#REF!</definedName>
    <definedName name="_________DAT2">'[2]db ISU'!#REF!</definedName>
    <definedName name="_________DAT20">[1]FAMULA!#REF!</definedName>
    <definedName name="_________DAT21">[1]FAMULA!#REF!</definedName>
    <definedName name="_________DAT22">[1]FAMULA!#REF!</definedName>
    <definedName name="_________DAT23">[1]FAMULA!#REF!</definedName>
    <definedName name="_________DAT24">[1]FAMULA!#REF!</definedName>
    <definedName name="_________DAT25">[1]FAMULA!#REF!</definedName>
    <definedName name="_________DAT26">[1]FAMULA!#REF!</definedName>
    <definedName name="_________DAT3">'[2]db ISU'!#REF!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III130101">#REF!</definedName>
    <definedName name="_________III130104">#REF!</definedName>
    <definedName name="_________III130105">#REF!</definedName>
    <definedName name="_________III130106">#REF!</definedName>
    <definedName name="_________III130107">#REF!</definedName>
    <definedName name="_________III130108">#REF!</definedName>
    <definedName name="_________III130109">#REF!</definedName>
    <definedName name="_________III130110">#REF!</definedName>
    <definedName name="_________RF1996">#REF!</definedName>
    <definedName name="_________RF1998">#REF!</definedName>
    <definedName name="_________RF1999">#REF!</definedName>
    <definedName name="_________RF2000">#REF!</definedName>
    <definedName name="_________RF2001">#REF!</definedName>
    <definedName name="_________SP1996">#REF!</definedName>
    <definedName name="_________SP1998">#REF!</definedName>
    <definedName name="_________SP1999">#REF!</definedName>
    <definedName name="_________SP2000">#REF!</definedName>
    <definedName name="_________SP2001">#REF!</definedName>
    <definedName name="_________ss1" hidden="1">{#N/A,#N/A,FALSE,"P&amp;L-BS-CF"}</definedName>
    <definedName name="_________ST1">#REF!</definedName>
    <definedName name="_________ST2">#REF!</definedName>
    <definedName name="_________ST3">#REF!</definedName>
    <definedName name="________ATO9">#REF!</definedName>
    <definedName name="________DAT1">'[2]db ISU'!#REF!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[3]FAMULA!#REF!</definedName>
    <definedName name="________DAT19">[3]FAMULA!#REF!</definedName>
    <definedName name="________DAT2">'[2]db ISU'!#REF!</definedName>
    <definedName name="________DAT20">[3]FAMULA!#REF!</definedName>
    <definedName name="________DAT21">[3]FAMULA!#REF!</definedName>
    <definedName name="________DAT22">[3]FAMULA!#REF!</definedName>
    <definedName name="________DAT23">[3]FAMULA!#REF!</definedName>
    <definedName name="________DAT24">[3]FAMULA!#REF!</definedName>
    <definedName name="________DAT25">[3]FAMULA!#REF!</definedName>
    <definedName name="________DAT26">[3]FAMULA!#REF!</definedName>
    <definedName name="________DAT27">#REF!</definedName>
    <definedName name="________DAT28">#REF!</definedName>
    <definedName name="________DAT3">'[2]db ISU'!#REF!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III130101">#REF!</definedName>
    <definedName name="________III130104">#REF!</definedName>
    <definedName name="________III130105">#REF!</definedName>
    <definedName name="________III130106">#REF!</definedName>
    <definedName name="________III130107">#REF!</definedName>
    <definedName name="________III130108">#REF!</definedName>
    <definedName name="________III130109">#REF!</definedName>
    <definedName name="________III130110">#REF!</definedName>
    <definedName name="________new1">'[4]AEM modello'!#REF!</definedName>
    <definedName name="________RF1996">#REF!</definedName>
    <definedName name="________RF1998">#REF!</definedName>
    <definedName name="________RF1999">#REF!</definedName>
    <definedName name="________RF2000">#REF!</definedName>
    <definedName name="________RF2001">#REF!</definedName>
    <definedName name="________SP1996">#REF!</definedName>
    <definedName name="________SP1998">#REF!</definedName>
    <definedName name="________SP1999">#REF!</definedName>
    <definedName name="________SP2000">#REF!</definedName>
    <definedName name="________SP2001">#REF!</definedName>
    <definedName name="________ss1" hidden="1">{#N/A,#N/A,FALSE,"P&amp;L-BS-CF"}</definedName>
    <definedName name="________ST1">#REF!</definedName>
    <definedName name="________ST2">#REF!</definedName>
    <definedName name="________ST3">#REF!</definedName>
    <definedName name="_______ATO9">#REF!</definedName>
    <definedName name="_______DAT1">'[5]db ISU'!#REF!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[3]FAMULA!#REF!</definedName>
    <definedName name="_______DAT19">[3]FAMULA!#REF!</definedName>
    <definedName name="_______DAT2">#REF!</definedName>
    <definedName name="_______DAT20">[3]FAMULA!#REF!</definedName>
    <definedName name="_______DAT21">[3]FAMULA!#REF!</definedName>
    <definedName name="_______DAT22">[3]FAMULA!#REF!</definedName>
    <definedName name="_______DAT23">[3]FAMULA!#REF!</definedName>
    <definedName name="_______DAT24">[3]FAMULA!#REF!</definedName>
    <definedName name="_______DAT25">[3]FAMULA!#REF!</definedName>
    <definedName name="_______DAT26">[3]FAMULA!#REF!</definedName>
    <definedName name="_______DAT27">#REF!</definedName>
    <definedName name="_______DAT28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III130101">#REF!</definedName>
    <definedName name="_______III130104">#REF!</definedName>
    <definedName name="_______III130105">#REF!</definedName>
    <definedName name="_______III130106">#REF!</definedName>
    <definedName name="_______III130107">#REF!</definedName>
    <definedName name="_______III130108">#REF!</definedName>
    <definedName name="_______III130109">#REF!</definedName>
    <definedName name="_______III130110">#REF!</definedName>
    <definedName name="_______mo1">#REF!</definedName>
    <definedName name="_______new1">'[4]AEM modello'!#REF!</definedName>
    <definedName name="_______RF1996">#REF!</definedName>
    <definedName name="_______RF1998">#REF!</definedName>
    <definedName name="_______RF1999">#REF!</definedName>
    <definedName name="_______RF2000">#REF!</definedName>
    <definedName name="_______RF2001">#REF!</definedName>
    <definedName name="_______SP1996">#REF!</definedName>
    <definedName name="_______SP1998">#REF!</definedName>
    <definedName name="_______SP1999">#REF!</definedName>
    <definedName name="_______SP2000">#REF!</definedName>
    <definedName name="_______SP2001">#REF!</definedName>
    <definedName name="_______ss1" hidden="1">{#N/A,#N/A,FALSE,"P&amp;L-BS-CF"}</definedName>
    <definedName name="_______ST1">#REF!</definedName>
    <definedName name="_______ST2">#REF!</definedName>
    <definedName name="_______ST3">#REF!</definedName>
    <definedName name="______ATO9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[6]FAMULA!#REF!</definedName>
    <definedName name="______DAT19">[6]FAMULA!#REF!</definedName>
    <definedName name="______DAT2">#REF!</definedName>
    <definedName name="______DAT20">[6]FAMULA!#REF!</definedName>
    <definedName name="______DAT21">[6]FAMULA!#REF!</definedName>
    <definedName name="______DAT22">[6]FAMULA!#REF!</definedName>
    <definedName name="______DAT23">[6]FAMULA!#REF!</definedName>
    <definedName name="______DAT24">[6]FAMULA!#REF!</definedName>
    <definedName name="______DAT25">[6]FAMULA!#REF!</definedName>
    <definedName name="______DAT26">[6]FAMULA!#REF!</definedName>
    <definedName name="______DAT27">#REF!</definedName>
    <definedName name="______DAT28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III130101">#REF!</definedName>
    <definedName name="______III130104">#REF!</definedName>
    <definedName name="______III130105">#REF!</definedName>
    <definedName name="______III130106">#REF!</definedName>
    <definedName name="______III130107">#REF!</definedName>
    <definedName name="______III130108">#REF!</definedName>
    <definedName name="______III130109">#REF!</definedName>
    <definedName name="______III130110">#REF!</definedName>
    <definedName name="______mo1">#REF!</definedName>
    <definedName name="______new1">'[4]AEM modello'!#REF!</definedName>
    <definedName name="______RF1996">#REF!</definedName>
    <definedName name="______RF1998">#REF!</definedName>
    <definedName name="______RF1999">#REF!</definedName>
    <definedName name="______RF2000">#REF!</definedName>
    <definedName name="______RF2001">#REF!</definedName>
    <definedName name="______SP1996">#REF!</definedName>
    <definedName name="______SP1998">#REF!</definedName>
    <definedName name="______SP1999">#REF!</definedName>
    <definedName name="______SP2000">#REF!</definedName>
    <definedName name="______SP2001">#REF!</definedName>
    <definedName name="______ss1" hidden="1">{#N/A,#N/A,FALSE,"P&amp;L-BS-CF"}</definedName>
    <definedName name="______ST1">#REF!</definedName>
    <definedName name="______ST2">#REF!</definedName>
    <definedName name="______ST3">#REF!</definedName>
    <definedName name="_____ATO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[3]FAMULA!#REF!</definedName>
    <definedName name="_____DAT19">[3]FAMULA!#REF!</definedName>
    <definedName name="_____DAT2">#REF!</definedName>
    <definedName name="_____DAT20">[3]FAMULA!#REF!</definedName>
    <definedName name="_____DAT21">[3]FAMULA!#REF!</definedName>
    <definedName name="_____DAT22">[3]FAMULA!#REF!</definedName>
    <definedName name="_____DAT23">[3]FAMULA!#REF!</definedName>
    <definedName name="_____DAT24">[3]FAMULA!#REF!</definedName>
    <definedName name="_____DAT25">[3]FAMULA!#REF!</definedName>
    <definedName name="_____DAT26">[3]FAMULA!#REF!</definedName>
    <definedName name="_____DAT27">#REF!</definedName>
    <definedName name="_____DAT28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III130101">#REF!</definedName>
    <definedName name="_____III130104">#REF!</definedName>
    <definedName name="_____III130105">#REF!</definedName>
    <definedName name="_____III130106">#REF!</definedName>
    <definedName name="_____III130107">#REF!</definedName>
    <definedName name="_____III130108">#REF!</definedName>
    <definedName name="_____III130109">#REF!</definedName>
    <definedName name="_____III130110">#REF!</definedName>
    <definedName name="_____mo1">#REF!</definedName>
    <definedName name="_____new1">'[4]AEM modello'!#REF!</definedName>
    <definedName name="_____RF1996">#REF!</definedName>
    <definedName name="_____RF1998">#REF!</definedName>
    <definedName name="_____RF1999">#REF!</definedName>
    <definedName name="_____RF2000">#REF!</definedName>
    <definedName name="_____RF2001">#REF!</definedName>
    <definedName name="_____SP1996">#REF!</definedName>
    <definedName name="_____SP1998">#REF!</definedName>
    <definedName name="_____SP1999">#REF!</definedName>
    <definedName name="_____SP2000">#REF!</definedName>
    <definedName name="_____SP2001">#REF!</definedName>
    <definedName name="_____ss1" hidden="1">{#N/A,#N/A,FALSE,"P&amp;L-BS-CF"}</definedName>
    <definedName name="_____ST1">#REF!</definedName>
    <definedName name="_____ST2">#REF!</definedName>
    <definedName name="_____ST3">#REF!</definedName>
    <definedName name="____ATO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[3]FAMULA!#REF!</definedName>
    <definedName name="____DAT19">[3]FAMULA!#REF!</definedName>
    <definedName name="____DAT2">#REF!</definedName>
    <definedName name="____DAT20">[3]FAMULA!#REF!</definedName>
    <definedName name="____DAT21">[3]FAMULA!#REF!</definedName>
    <definedName name="____DAT22">[3]FAMULA!#REF!</definedName>
    <definedName name="____DAT23">[3]FAMULA!#REF!</definedName>
    <definedName name="____DAT24">[3]FAMULA!#REF!</definedName>
    <definedName name="____DAT25">[3]FAMULA!#REF!</definedName>
    <definedName name="____DAT26">[3]FAMULA!#REF!</definedName>
    <definedName name="____DAT27">#REF!</definedName>
    <definedName name="____DAT28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III130101">#REF!</definedName>
    <definedName name="____III130104">#REF!</definedName>
    <definedName name="____III130105">#REF!</definedName>
    <definedName name="____III130106">#REF!</definedName>
    <definedName name="____III130107">#REF!</definedName>
    <definedName name="____III130108">#REF!</definedName>
    <definedName name="____III130109">#REF!</definedName>
    <definedName name="____III130110">#REF!</definedName>
    <definedName name="____mo1">#REF!</definedName>
    <definedName name="____new1">'[4]AEM modello'!#REF!</definedName>
    <definedName name="____RF1996">#REF!</definedName>
    <definedName name="____RF1998">#REF!</definedName>
    <definedName name="____RF1999">#REF!</definedName>
    <definedName name="____RF2000">#REF!</definedName>
    <definedName name="____RF2001">#REF!</definedName>
    <definedName name="____SP1996">#REF!</definedName>
    <definedName name="____SP1998">#REF!</definedName>
    <definedName name="____SP1999">#REF!</definedName>
    <definedName name="____SP2000">#REF!</definedName>
    <definedName name="____SP2001">#REF!</definedName>
    <definedName name="____ss1" hidden="1">{#N/A,#N/A,FALSE,"P&amp;L-BS-CF"}</definedName>
    <definedName name="____ST1">#REF!</definedName>
    <definedName name="____ST2">#REF!</definedName>
    <definedName name="____ST3">#REF!</definedName>
    <definedName name="___ATO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[3]FAMULA!#REF!</definedName>
    <definedName name="___DAT19">[3]FAMULA!#REF!</definedName>
    <definedName name="___DAT2">#REF!</definedName>
    <definedName name="___DAT20">[3]FAMULA!#REF!</definedName>
    <definedName name="___DAT21">[3]FAMULA!#REF!</definedName>
    <definedName name="___DAT22">[3]FAMULA!#REF!</definedName>
    <definedName name="___DAT23">[3]FAMULA!#REF!</definedName>
    <definedName name="___DAT24">[3]FAMULA!#REF!</definedName>
    <definedName name="___DAT25">[3]FAMULA!#REF!</definedName>
    <definedName name="___DAT26">[3]FAMULA!#REF!</definedName>
    <definedName name="___DAT27">#REF!</definedName>
    <definedName name="___DAT28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III130101">#REF!</definedName>
    <definedName name="___III130104">#REF!</definedName>
    <definedName name="___III130105">#REF!</definedName>
    <definedName name="___III130106">#REF!</definedName>
    <definedName name="___III130107">#REF!</definedName>
    <definedName name="___III130108">#REF!</definedName>
    <definedName name="___III130109">#REF!</definedName>
    <definedName name="___III130110">#REF!</definedName>
    <definedName name="___mds_first_cell___">#REF!</definedName>
    <definedName name="___mds_view_data___">#REF!</definedName>
    <definedName name="___mo1">#REF!</definedName>
    <definedName name="___new1">'[4]AEM modello'!#REF!</definedName>
    <definedName name="___RF1996">#REF!</definedName>
    <definedName name="___RF1998">#REF!</definedName>
    <definedName name="___RF1999">#REF!</definedName>
    <definedName name="___RF2000">#REF!</definedName>
    <definedName name="___RF2001">#REF!</definedName>
    <definedName name="___SP1996">#REF!</definedName>
    <definedName name="___SP1998">#REF!</definedName>
    <definedName name="___SP1999">#REF!</definedName>
    <definedName name="___SP2000">#REF!</definedName>
    <definedName name="___SP2001">#REF!</definedName>
    <definedName name="___ss1" hidden="1">{#N/A,#N/A,FALSE,"P&amp;L-BS-CF"}</definedName>
    <definedName name="___ST1">#REF!</definedName>
    <definedName name="___ST2">#REF!</definedName>
    <definedName name="___ST3">#REF!</definedName>
    <definedName name="__a1" hidden="1">{#N/A,#N/A,FALSE,"P&amp;L-BS-CF"}</definedName>
    <definedName name="__a10" hidden="1">{#N/A,#N/A,FALSE,"Aging Summary";#N/A,#N/A,FALSE,"Ratio Analysis";#N/A,#N/A,FALSE,"Test 120 Day Accts";#N/A,#N/A,FALSE,"Tickmarks"}</definedName>
    <definedName name="__ato3">#REF!</definedName>
    <definedName name="__ATO9">#REF!</definedName>
    <definedName name="__bio245">[7]DIV_VENDITE_12!$BB$278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[8]FAMULA!#REF!</definedName>
    <definedName name="__DAT19">[8]FAMULA!#REF!</definedName>
    <definedName name="__DAT2">#REF!</definedName>
    <definedName name="__DAT20">[8]FAMULA!#REF!</definedName>
    <definedName name="__DAT21">[8]FAMULA!#REF!</definedName>
    <definedName name="__DAT22">[8]FAMULA!#REF!</definedName>
    <definedName name="__DAT23">[8]FAMULA!#REF!</definedName>
    <definedName name="__DAT24">[8]FAMULA!#REF!</definedName>
    <definedName name="__DAT25">[8]FAMULA!#REF!</definedName>
    <definedName name="__DAT26">[8]FAMULA!#REF!</definedName>
    <definedName name="__DAT27">#REF!</definedName>
    <definedName name="__DAT28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III130101">#REF!</definedName>
    <definedName name="__III130104">#REF!</definedName>
    <definedName name="__III130105">#REF!</definedName>
    <definedName name="__III130106">#REF!</definedName>
    <definedName name="__III130107">#REF!</definedName>
    <definedName name="__III130108">#REF!</definedName>
    <definedName name="__III130109">#REF!</definedName>
    <definedName name="__III130110">#REF!</definedName>
    <definedName name="__mo1">#REF!</definedName>
    <definedName name="__mod07">#REF!</definedName>
    <definedName name="__mod08">#REF!</definedName>
    <definedName name="__new1">'[4]AEM modello'!#REF!</definedName>
    <definedName name="__RF1996">#REF!</definedName>
    <definedName name="__RF1998">#REF!</definedName>
    <definedName name="__RF1999">#REF!</definedName>
    <definedName name="__RF2000">#REF!</definedName>
    <definedName name="__RF2001">#REF!</definedName>
    <definedName name="__SP1996">#REF!</definedName>
    <definedName name="__SP1998">#REF!</definedName>
    <definedName name="__SP1999">#REF!</definedName>
    <definedName name="__SP2000">#REF!</definedName>
    <definedName name="__SP2001">#REF!</definedName>
    <definedName name="__ss1" hidden="1">{#N/A,#N/A,FALSE,"P&amp;L-BS-CF"}</definedName>
    <definedName name="__ST1">#REF!</definedName>
    <definedName name="__ST2">#REF!</definedName>
    <definedName name="__ST3">#REF!</definedName>
    <definedName name="_1__123Graph_AGRAFICO_7" hidden="1">[9]Foglio1!$R$19:$T$19</definedName>
    <definedName name="_2__123Graph_CGRAFICO_7" hidden="1">[9]Foglio1!$R$6:$T$6</definedName>
    <definedName name="_3">'[10]RICLASSICATO con valute'!#REF!</definedName>
    <definedName name="_3__123Graph_XGRAFICO_7" hidden="1">[9]Foglio1!$R$6:$T$6</definedName>
    <definedName name="_a1" hidden="1">{#N/A,#N/A,FALSE,"P&amp;L-BS-CF"}</definedName>
    <definedName name="_a10" hidden="1">{#N/A,#N/A,FALSE,"Aging Summary";#N/A,#N/A,FALSE,"Ratio Analysis";#N/A,#N/A,FALSE,"Test 120 Day Accts";#N/A,#N/A,FALSE,"Tickmarks"}</definedName>
    <definedName name="_ato3">#REF!</definedName>
    <definedName name="_ATO9">#REF!</definedName>
    <definedName name="_bio245">[11]DIV_VENDITE_12!$BB$278</definedName>
    <definedName name="_DAT1">'[2]db ISU'!#REF!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[3]FAMULA!#REF!</definedName>
    <definedName name="_DAT19">[3]FAMULA!#REF!</definedName>
    <definedName name="_DAT2">'[2]db ISU'!#REF!</definedName>
    <definedName name="_DAT20">[3]FAMULA!#REF!</definedName>
    <definedName name="_DAT21">[3]FAMULA!#REF!</definedName>
    <definedName name="_DAT22">[3]FAMULA!#REF!</definedName>
    <definedName name="_DAT23">[3]FAMULA!#REF!</definedName>
    <definedName name="_DAT24">[3]FAMULA!#REF!</definedName>
    <definedName name="_DAT25">[3]FAMULA!#REF!</definedName>
    <definedName name="_DAT26">[3]FAMULA!#REF!</definedName>
    <definedName name="_DAT27">#REF!</definedName>
    <definedName name="_DAT28">#REF!</definedName>
    <definedName name="_DAT3">'[2]db ISU'!#REF!</definedName>
    <definedName name="_DAT4">#REF!</definedName>
    <definedName name="_DAT5">#REF!</definedName>
    <definedName name="_DAT6">#REF!</definedName>
    <definedName name="_dat67">#REF!</definedName>
    <definedName name="_DAT7">#REF!</definedName>
    <definedName name="_DAT8">#REF!</definedName>
    <definedName name="_DAT9">#REF!</definedName>
    <definedName name="_xlnm._FilterDatabase" localSheetId="0" hidden="1">'All.12_T.2_offerta TEC '!$A$4:$K$38</definedName>
    <definedName name="_III130101">#REF!</definedName>
    <definedName name="_III130104">#REF!</definedName>
    <definedName name="_III130105">#REF!</definedName>
    <definedName name="_III130106">#REF!</definedName>
    <definedName name="_III130107">#REF!</definedName>
    <definedName name="_III130108">#REF!</definedName>
    <definedName name="_III130109">#REF!</definedName>
    <definedName name="_III130110">#REF!</definedName>
    <definedName name="_mo1">#REF!</definedName>
    <definedName name="_mod07">#REF!</definedName>
    <definedName name="_mod08">#REF!</definedName>
    <definedName name="_new1">'[4]AEM modello'!#REF!</definedName>
    <definedName name="_RF1996">#REF!</definedName>
    <definedName name="_RF1998">#REF!</definedName>
    <definedName name="_RF1999">#REF!</definedName>
    <definedName name="_RF2000">#REF!</definedName>
    <definedName name="_RF2001">#REF!</definedName>
    <definedName name="_SP1996">#REF!</definedName>
    <definedName name="_SP1998">#REF!</definedName>
    <definedName name="_SP1999">#REF!</definedName>
    <definedName name="_SP2000">#REF!</definedName>
    <definedName name="_SP2001">#REF!</definedName>
    <definedName name="_ss1" hidden="1">{#N/A,#N/A,FALSE,"P&amp;L-BS-CF"}</definedName>
    <definedName name="_ST1">#REF!</definedName>
    <definedName name="_ST2">#REF!</definedName>
    <definedName name="_ST3">#REF!</definedName>
    <definedName name="A">#REF!</definedName>
    <definedName name="aa" hidden="1">{"Area1",#N/A,TRUE,"Obiettivo";"Area2",#N/A,TRUE,"Dati per Direzione"}</definedName>
    <definedName name="ab" hidden="1">{#N/A,#N/A,FALSE,"P&amp;L-BS-CF"}</definedName>
    <definedName name="Acqmagg">#REF!</definedName>
    <definedName name="Acqmin">#REF!</definedName>
    <definedName name="adsf" hidden="1">{"Area1",#N/A,TRUE,"Obiettivo";"Area2",#N/A,TRUE,"Dati per Direzione"}</definedName>
    <definedName name="afdf" hidden="1">{#N/A,#N/A,FALSE,"P&amp;L-BS-CF"}</definedName>
    <definedName name="All">{#N/A,#N/A,FALSE,"P&amp;L-BS-CF"}</definedName>
    <definedName name="All." hidden="1">{#N/A,#N/A,FALSE,"P&amp;L-BS-CF"}</definedName>
    <definedName name="allacci">'[12]classi allacci da Cantelli'!$A$1:$G$33</definedName>
    <definedName name="Altri_fondi">#REF!</definedName>
    <definedName name="AMMONTARI">#REF!</definedName>
    <definedName name="analisi">#REF!</definedName>
    <definedName name="Analisi_Racc.">#REF!</definedName>
    <definedName name="analisi1">[13]Ramo_Nuova_Geovis!#REF!</definedName>
    <definedName name="analisi2">[13]Ramo_Nuova_Geovis!#REF!</definedName>
    <definedName name="ANNO">#REF!</definedName>
    <definedName name="ANNO_N">[14]Bilancio!$J$8</definedName>
    <definedName name="ANNO_N_1">[14]Bilancio!$L$8</definedName>
    <definedName name="Area_DB">#REF!</definedName>
    <definedName name="_xlnm.Print_Area" localSheetId="0">'All.12_T.2_offerta TEC '!$B$2:$G$38</definedName>
    <definedName name="_xlnm.Print_Area">#N/A</definedName>
    <definedName name="AREA_STAMPA_CON">#N/A</definedName>
    <definedName name="Area_stampa_MI">#REF!</definedName>
    <definedName name="AreaB">[15]Campi!$A$2:$A$4</definedName>
    <definedName name="ARR">#REF!</definedName>
    <definedName name="ARRIVO">#REF!</definedName>
    <definedName name="as">'[16]#RIF'!$A$7:$AG$68</definedName>
    <definedName name="AS2DocOpenMode" hidden="1">"AS2DocumentEdit"</definedName>
    <definedName name="AS2HasNoAutoHeaderFooter" hidden="1">" "</definedName>
    <definedName name="Assic">[17]Input1!$C$93:$C$98</definedName>
    <definedName name="ASSUNZIONI_CE">#REF!</definedName>
    <definedName name="ASSUNZIONISP">#REF!</definedName>
    <definedName name="ATERSIR">#REF!</definedName>
    <definedName name="ATO">#REF!</definedName>
    <definedName name="Attualizz">#REF!</definedName>
    <definedName name="az">#REF!</definedName>
    <definedName name="Bacino_di_riferimento">#REF!</definedName>
    <definedName name="BB" hidden="1">{"Area1",#N/A,TRUE,"Obiettivo";"Area2",#N/A,TRUE,"Dati per Direzione"}</definedName>
    <definedName name="bbb" hidden="1">{"Area1",#N/A,TRUE,"Obiettivo";"Area2",#N/A,TRUE,"Dati per Direzione"}</definedName>
    <definedName name="BLPB1" hidden="1">[18]Bloomberg!#REF!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0" hidden="1">#REF!</definedName>
    <definedName name="BLPB31" hidden="1">#REF!</definedName>
    <definedName name="BLPB32" hidden="1">#REF!</definedName>
    <definedName name="BLPB33" hidden="1">#REF!</definedName>
    <definedName name="BLPB34" hidden="1">#REF!</definedName>
    <definedName name="BLPB35" hidden="1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[19]capitalizzazione!#REF!</definedName>
    <definedName name="BLPH18" hidden="1">[19]capitalizzazione!#REF!</definedName>
    <definedName name="BLPH19" hidden="1">[19]capitalizzazione!#REF!</definedName>
    <definedName name="BLPH2" hidden="1">#REF!</definedName>
    <definedName name="BLPH20" hidden="1">[19]capitalizzazione!#REF!</definedName>
    <definedName name="BLPH21" hidden="1">[19]capitalizzazione!#REF!</definedName>
    <definedName name="BLPH22" hidden="1">[19]capitalizzazione!#REF!</definedName>
    <definedName name="BLPH23" hidden="1">[19]capitalizzazione!#REF!</definedName>
    <definedName name="BLPH24" hidden="1">[19]capitalizzazione!#REF!</definedName>
    <definedName name="BLPH25" hidden="1">[19]capitalizzazione!#REF!</definedName>
    <definedName name="BLPH26" hidden="1">[19]capitalizzazione!#REF!</definedName>
    <definedName name="BLPH27" hidden="1">[19]capitalizzazione!#REF!</definedName>
    <definedName name="BLPH28" hidden="1">[19]capitalizzazione!#REF!</definedName>
    <definedName name="BLPH29" hidden="1">[19]capitalizzazione!#REF!</definedName>
    <definedName name="BLPH3" hidden="1">#REF!</definedName>
    <definedName name="BLPH30" hidden="1">[19]capitalizzazione!#REF!</definedName>
    <definedName name="BLPH31" hidden="1">[19]capitalizzazione!#REF!</definedName>
    <definedName name="BLPH32" hidden="1">[19]capitalizzazione!#REF!</definedName>
    <definedName name="BLPH33" hidden="1">[19]capitalizzazione!#REF!</definedName>
    <definedName name="BLPH34" hidden="1">[19]capitalizzazione!#REF!</definedName>
    <definedName name="BLPH36" hidden="1">[19]capitalizzazione!#REF!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nmbm" hidden="1">{#N/A,#N/A,TRUE,"Main Issues";#N/A,#N/A,TRUE,"Income statement ($)"}</definedName>
    <definedName name="BO">#REF!</definedName>
    <definedName name="bo_comp_tutto">#REF!</definedName>
    <definedName name="button_area_1">#REF!</definedName>
    <definedName name="C.A_TARIFFA_2005">#REF!</definedName>
    <definedName name="C.TOTALE_2004">#REF!</definedName>
    <definedName name="C.TOTALE_2005">#REF!</definedName>
    <definedName name="C.TOTALE_2006">#REF!</definedName>
    <definedName name="C_">'[10]RICLASSICATO con valute'!#REF!</definedName>
    <definedName name="C_2004">#REF!</definedName>
    <definedName name="C_2005">#REF!</definedName>
    <definedName name="C_2006">#REF!</definedName>
    <definedName name="C_2007">#REF!</definedName>
    <definedName name="camp">#REF!</definedName>
    <definedName name="Cap.circ.">#REF!</definedName>
    <definedName name="Cap_Soc.">#REF!</definedName>
    <definedName name="Capitale_circolante">#REF!</definedName>
    <definedName name="Carmen" hidden="1">{"Area1",#N/A,TRUE,"Obiettivo";"Area2",#N/A,TRUE,"Dati per Direzione"}</definedName>
    <definedName name="Cash_Flow_semiannual">[17]Acqua!$F$81:$AK$81</definedName>
    <definedName name="Categoria">[15]Campi!$E$2:$E$4</definedName>
    <definedName name="cc" hidden="1">{"Area1",#N/A,TRUE,"Obiettivo";"Area2",#N/A,TRUE,"Dati per Direzione"}</definedName>
    <definedName name="CDB">[20]Personalizza!$F$40</definedName>
    <definedName name="CE1998_">#REF!</definedName>
    <definedName name="CE1999_">#REF!</definedName>
    <definedName name="CE2000_">#REF!</definedName>
    <definedName name="CE2001_">#REF!</definedName>
    <definedName name="celltips_area">#REF!</definedName>
    <definedName name="CERVIA2002" hidden="1">{#N/A,#N/A,FALSE,"GENERALE";#N/A,#N/A,FALSE,"Civili";#N/A,#N/A,FALSE,"Marradi";#N/A,#N/A,FALSE,"Grandi Utenze";#N/A,#N/A,FALSE,"Bocche Antincendio";#N/A,#N/A,FALSE,"Utenze Speciali";#N/A,#N/A,FALSE,"Acquedotto Industriale";#N/A,#N/A,FALSE,"Ex Ersa";#N/A,#N/A,FALSE,"ABST01";#N/A,#N/A,FALSE,"CM da fatturazioni"}</definedName>
    <definedName name="Chem">[17]Input1!$K$84:$K$89</definedName>
    <definedName name="Classe">[15]Campi!$B$2:$B$4</definedName>
    <definedName name="CLIENTE">#REF!</definedName>
    <definedName name="clienti">#REF!</definedName>
    <definedName name="comp">#REF!</definedName>
    <definedName name="comp_ambiente">#REF!</definedName>
    <definedName name="comp_area_reti">#REF!</definedName>
    <definedName name="comp_clienti">#REF!</definedName>
    <definedName name="comp_struttura">#REF!</definedName>
    <definedName name="Comune">#REF!</definedName>
    <definedName name="Comunec">[21]Campi!$P$2:$P$100</definedName>
    <definedName name="COMUNI">#REF!</definedName>
    <definedName name="comunibo">#REF!</definedName>
    <definedName name="comuniù">#REF!</definedName>
    <definedName name="ConfrontoFusione">#REF!</definedName>
    <definedName name="Consolidation_Method">'[17]Base Data'!$D$3:$D$6</definedName>
    <definedName name="Contenuto_in_PS">#REF!</definedName>
    <definedName name="Conto_Econ.In_dollari">#REF!</definedName>
    <definedName name="copertina">#REF!</definedName>
    <definedName name="copertura_finanziaria">#REF!</definedName>
    <definedName name="costi_produz">'[22]2002'!#REF!</definedName>
    <definedName name="COSTIPROD">#REF!</definedName>
    <definedName name="_xlnm.Criteria">[23]PIANOINV!$C$1008:$BI$1009</definedName>
    <definedName name="CriticitaATO">[15]Campi!$Q$2:$Q$32</definedName>
    <definedName name="criticitàATOc">[21]Campi!$Q$2:$Q$32</definedName>
    <definedName name="CS">[20]Personalizza!$F$41</definedName>
    <definedName name="D">{#N/A,#N/A,FALSE,"P&amp;L-BS-CF"}</definedName>
    <definedName name="DATA">#REF!</definedName>
    <definedName name="_xlnm.Database">#REF!</definedName>
    <definedName name="Database1">#REF!</definedName>
    <definedName name="Database2">#REF!</definedName>
    <definedName name="DATAPREP">#REF!</definedName>
    <definedName name="DATIP">'[24]#RIF'!$AA$44</definedName>
    <definedName name="dbfBOL1">#REF!</definedName>
    <definedName name="dbfFOR1">#REF!</definedName>
    <definedName name="DD" hidden="1">{#N/A,#N/A,FALSE,"P&amp;L-BS-CF"}</definedName>
    <definedName name="ddd">#REF!</definedName>
    <definedName name="ddddddddddddd" hidden="1">{#N/A,#N/A,FALSE,"Aging Summary";#N/A,#N/A,FALSE,"Ratio Analysis";#N/A,#N/A,FALSE,"Test 120 Day Accts";#N/A,#N/A,FALSE,"Tickmarks"}</definedName>
    <definedName name="decrasing">#REF!</definedName>
    <definedName name="DEP">'[25]Depurazione.31.03.07'!$A$10:$B$167</definedName>
    <definedName name="depur">'[25]Depurazione-311206'!$A$1:$B$158</definedName>
    <definedName name="Dett_Partecip">#REF!</definedName>
    <definedName name="DETT1998">#REF!</definedName>
    <definedName name="DETT1999">#REF!</definedName>
    <definedName name="DETT20">#REF!</definedName>
    <definedName name="DETT2000">#REF!</definedName>
    <definedName name="DETT2001">#REF!</definedName>
    <definedName name="DETT96">#REF!</definedName>
    <definedName name="DETT98">#REF!</definedName>
    <definedName name="DETT99">#REF!</definedName>
    <definedName name="dflt1">[20]Personalizza!$E$21</definedName>
    <definedName name="Direct1">[17]Input1!$C$72:$C$77</definedName>
    <definedName name="Direct2">[17]Input1!$E$72:$E$77</definedName>
    <definedName name="display_area_1">[20]Personalizza!$C$3:$J$34</definedName>
    <definedName name="dklfh">[26]Assumptions!#REF!</definedName>
    <definedName name="DN.110">'[24]#RIF'!$M$17:$O$22</definedName>
    <definedName name="DN.111">'[24]#RIF'!$M$17:$M$18</definedName>
    <definedName name="DN.112">'[24]#RIF'!$O$15:$O$18</definedName>
    <definedName name="DN.113">'[24]#RIF'!$K$15:$K$19</definedName>
    <definedName name="DN.114">'[24]#RIF'!$G$12:$G$19</definedName>
    <definedName name="DN.115">'[24]#RIF'!$G$14:$G$24</definedName>
    <definedName name="DN.116">'[24]#RIF'!$O$15:$O$25</definedName>
    <definedName name="DN.117">'[24]#RIF'!$E$73</definedName>
    <definedName name="DN.118">'[24]#RIF'!$M$17:$M$18</definedName>
    <definedName name="DN.119">'[24]#RIF'!$K$15:$K$17</definedName>
    <definedName name="DN.120">'[24]#RIF'!$K$15:$K$27</definedName>
    <definedName name="DN.121">'[24]#RIF'!$G$14:$G$25</definedName>
    <definedName name="DN.122">'[24]#RIF'!$K$30:$O$33</definedName>
    <definedName name="DN.123">'[24]#RIF'!$I$29:$K$32</definedName>
    <definedName name="DN.124">'[24]#RIF'!$I$27:$K$30</definedName>
    <definedName name="DN.125">'[24]#RIF'!$K$26:$O$38</definedName>
    <definedName name="DN.126">'[24]#RIF'!$I$27:$K$39</definedName>
    <definedName name="DN.127">'[24]#RIF'!$E$12:$E$24</definedName>
    <definedName name="DN.128">'[24]#RIF'!$I$25:$K$37</definedName>
    <definedName name="DN.129">'[24]#RIF'!$C$15:$G$25</definedName>
    <definedName name="DN.13">'[24]#RIF'!$E$11:$E$21</definedName>
    <definedName name="DN.130">'[24]#RIF'!$G$18:$G$26</definedName>
    <definedName name="DN.131">'[24]#RIF'!$C$12:$C$14</definedName>
    <definedName name="DN.132">'[24]#RIF'!$C$16:$C$22</definedName>
    <definedName name="DN.133">'[24]#RIF'!$I$15:$I$17</definedName>
    <definedName name="DN.134">'[24]#RIF'!$C$12:$C$26</definedName>
    <definedName name="DN.135">'[24]#RIF'!$C$14:$C$28</definedName>
    <definedName name="DN.136">'[24]#RIF'!$C$15:$C$19</definedName>
    <definedName name="DN.137">'[24]#RIF'!$C$10:$C$13</definedName>
    <definedName name="DN.138">'[24]#RIF'!$C$10:$C$12</definedName>
    <definedName name="DN.139">'[24]#RIF'!$C$13:$C$27</definedName>
    <definedName name="DN.14">'[24]#RIF'!$O$19:$U$42</definedName>
    <definedName name="DN.140">'[24]#RIF'!$C$13:$C$29</definedName>
    <definedName name="DN.141">'[24]#RIF'!$C$11:$C$49</definedName>
    <definedName name="DN.15">'[24]#RIF'!$E$16:$E$25</definedName>
    <definedName name="DN.16">'[24]#RIF'!$O$18:$U$19</definedName>
    <definedName name="DN.17">'[24]#RIF'!$M$18:$Q$54</definedName>
    <definedName name="DN.18">'[24]#RIF'!$E$96</definedName>
    <definedName name="DN.19">'[24]#RIF'!$S$16:$W$33</definedName>
    <definedName name="DN.210">'[24]#RIF'!$M$25:$O$25</definedName>
    <definedName name="DN.211">'[24]#RIF'!$M$21:$M$25</definedName>
    <definedName name="DN.212">'[24]#RIF'!$O$21:$O$24</definedName>
    <definedName name="DN.213">'[24]#RIF'!$K$23:$K$27</definedName>
    <definedName name="DN.214">'[24]#RIF'!$G$22:$G$30</definedName>
    <definedName name="DN.215">'[24]#RIF'!$G$28:$G$40</definedName>
    <definedName name="DN.216">'[24]#RIF'!$O$28:$O$36</definedName>
    <definedName name="DN.218">'[24]#RIF'!$M$22:$M$23</definedName>
    <definedName name="DN.219">'[24]#RIF'!$K$22:$K$24</definedName>
    <definedName name="DN.220">'[24]#RIF'!$K$30:$K$43</definedName>
    <definedName name="DN.221">'[24]#RIF'!$G$29:$G$38</definedName>
    <definedName name="DN.222">'[24]#RIF'!$K$37:$O$41</definedName>
    <definedName name="DN.223">'[24]#RIF'!$I$36:$K$40</definedName>
    <definedName name="DN.224">'[24]#RIF'!$I$34:$K$38</definedName>
    <definedName name="DN.227">'[24]#RIF'!$E$33:$E$39</definedName>
    <definedName name="DN.228">'[24]#RIF'!$I$40:$K$40</definedName>
    <definedName name="DN.229">'[24]#RIF'!$C$29:$G$39</definedName>
    <definedName name="DN.230">'[24]#RIF'!$C$38:$C$40</definedName>
    <definedName name="DN.231">'[24]#RIF'!$C$18:$C$30</definedName>
    <definedName name="DN.232">'[24]#RIF'!$C$26:$C$30</definedName>
    <definedName name="DN.233">'[24]#RIF'!$C$29:$C$35</definedName>
    <definedName name="DN.235">'[24]#RIF'!$C$39:$C$46</definedName>
    <definedName name="DN.236">'[24]#RIF'!$C$24:$C$28</definedName>
    <definedName name="DN.237">'[24]#RIF'!$C$17:$C$20</definedName>
    <definedName name="DN.238">'[24]#RIF'!$C$15</definedName>
    <definedName name="DN.25">'[24]#RIF'!$E$38:$E$46</definedName>
    <definedName name="DN.26">'[24]#RIF'!$O$22:$U$37</definedName>
    <definedName name="DN.311">'[24]#RIF'!$M$29:$M$30</definedName>
    <definedName name="DN.312">'[24]#RIF'!$O$27:$O$30</definedName>
    <definedName name="DN.313">'[24]#RIF'!$K$39:$K$43</definedName>
    <definedName name="DN.315">'[24]#RIF'!$G$44</definedName>
    <definedName name="DN.316">'[24]#RIF'!$O$40:$O$51</definedName>
    <definedName name="DN.318">'[24]#RIF'!$M$27:$M$37</definedName>
    <definedName name="DN.320">'[24]#RIF'!$K$47:$K$58</definedName>
    <definedName name="DN.321">'[24]#RIF'!$G$42</definedName>
    <definedName name="DN.323">'[24]#RIF'!$I$44:$K$46</definedName>
    <definedName name="DN.330">'[24]#RIF'!$C$44:$C$54</definedName>
    <definedName name="DN.331">'[24]#RIF'!$C$34:$C$39</definedName>
    <definedName name="DN.332">'[24]#RIF'!$C$34:$C$38</definedName>
    <definedName name="DN.333">'[24]#RIF'!$C$46:$C$51</definedName>
    <definedName name="DN.336">'[24]#RIF'!$C$33:$C$37</definedName>
    <definedName name="DN.337">'[24]#RIF'!$C$24:$C$27</definedName>
    <definedName name="DN.36">'[24]#RIF'!$O$40:$U$40</definedName>
    <definedName name="DN.411">'[24]#RIF'!$M$37</definedName>
    <definedName name="DN.412">'[24]#RIF'!$O$33:$O$36</definedName>
    <definedName name="DN.413">'[24]#RIF'!$K$46:$K$48</definedName>
    <definedName name="DN.416">'[24]#RIF'!$O$54:$O$61</definedName>
    <definedName name="DN.418">'[24]#RIF'!$M$54</definedName>
    <definedName name="DN.423">'[24]#RIF'!$I$49:$K$49</definedName>
    <definedName name="DN.431">'[24]#RIF'!$C$43:$C$47</definedName>
    <definedName name="DN.432">'[24]#RIF'!$C$42:$C$46</definedName>
    <definedName name="DN.433">'[24]#RIF'!$C$60:$C$65</definedName>
    <definedName name="DN.436">'[24]#RIF'!$C$48:$C$52</definedName>
    <definedName name="DN.437">'[24]#RIF'!$C$40:$C$43</definedName>
    <definedName name="DN.511">'[24]#RIF'!$M$33:$M$34</definedName>
    <definedName name="DN.512">'[24]#RIF'!$O$40:$O$55</definedName>
    <definedName name="DN.513">'[24]#RIF'!$K$31:$K$35</definedName>
    <definedName name="DN.532">'[24]#RIF'!$C$56:$C$62</definedName>
    <definedName name="DN.536">'[24]#RIF'!$C$57:$C$61</definedName>
    <definedName name="DN.537">'[24]#RIF'!$C$47:$C$50</definedName>
    <definedName name="DN.632">'[24]#RIF'!$C$70:$C$73</definedName>
    <definedName name="DN.636">'[24]#RIF'!$C$66:$C$70</definedName>
    <definedName name="DN.637">'[24]#RIF'!$C$54:$C$57</definedName>
    <definedName name="DN.732">'[24]#RIF'!$C$81:$C$90</definedName>
    <definedName name="DN.737">'[24]#RIF'!$C$61:$C$66</definedName>
    <definedName name="DN1.110">'[24]#RIF'!$C$17:$E$22</definedName>
    <definedName name="DN1.111">'[24]#RIF'!$C$17:$C$18</definedName>
    <definedName name="DN1.112">'[24]#RIF'!$C$15:$C$18</definedName>
    <definedName name="DN1.113">'[24]#RIF'!$C$15:$C$19</definedName>
    <definedName name="DN1.114">'[24]#RIF'!$C$12:$C$19</definedName>
    <definedName name="DN1.115">'[24]#RIF'!$C$14:$C$24</definedName>
    <definedName name="DN1.116">'[24]#RIF'!$C$15:$C$25</definedName>
    <definedName name="DN1.117">'[24]#RIF'!$C$73</definedName>
    <definedName name="DN1.118">'[24]#RIF'!$C$17:$C$18</definedName>
    <definedName name="DN1.119">'[24]#RIF'!$C$15:$C$17</definedName>
    <definedName name="DN1.120">'[24]#RIF'!$C$15:$C$27</definedName>
    <definedName name="DN1.121">'[24]#RIF'!$C$14:$C$25</definedName>
    <definedName name="DN1.122">'[24]#RIF'!$C$30:$G$33</definedName>
    <definedName name="DN1.123">'[24]#RIF'!$C$29:$E$32</definedName>
    <definedName name="DN1.124">'[24]#RIF'!$C$27:$E$30</definedName>
    <definedName name="DN1.125">'[24]#RIF'!$C$26:$G$38</definedName>
    <definedName name="DN1.126">'[24]#RIF'!$C$27:$E$39</definedName>
    <definedName name="DN1.127">'[24]#RIF'!$C$12:$C$24</definedName>
    <definedName name="DN1.128">'[24]#RIF'!$C$25:$E$37</definedName>
    <definedName name="DN1.129">'[24]#RIF'!$K$15:$O$25</definedName>
    <definedName name="DN1.13">'[24]#RIF'!$C$11:$C$21</definedName>
    <definedName name="DN1.130">'[24]#RIF'!$I$18:$I$26</definedName>
    <definedName name="DN1.131">'[24]#RIF'!$E$12:$E$14</definedName>
    <definedName name="DN1.132">'[24]#RIF'!$E$16:$E$22</definedName>
    <definedName name="DN1.133">'[24]#RIF'!$K$15:$K$17</definedName>
    <definedName name="DN1.134">'[24]#RIF'!$E$12:$E$26</definedName>
    <definedName name="DN1.135">'[24]#RIF'!$E$14:$E$28</definedName>
    <definedName name="DN1.136">'[24]#RIF'!$E$15:$E$19</definedName>
    <definedName name="DN1.137">'[24]#RIF'!$E$10:$E$13</definedName>
    <definedName name="DN1.138">'[24]#RIF'!$E$10:$E$12</definedName>
    <definedName name="DN1.139">'[24]#RIF'!$E$13:$E$27</definedName>
    <definedName name="DN1.14">'[24]#RIF'!$C$19:$I$42</definedName>
    <definedName name="DN1.140">'[24]#RIF'!$E$13:$E$29</definedName>
    <definedName name="DN1.141">'[24]#RIF'!$E$11:$E$49</definedName>
    <definedName name="DN1.15">'[24]#RIF'!$C$16:$C$25</definedName>
    <definedName name="DN1.16">'[24]#RIF'!$C$18:$I$19</definedName>
    <definedName name="DN1.17">'[24]#RIF'!$C$18:$G$54</definedName>
    <definedName name="DN1.18">'[24]#RIF'!$G$96</definedName>
    <definedName name="DN1.19">'[24]#RIF'!$C$16:$G$33</definedName>
    <definedName name="DN1.210">'[24]#RIF'!$C$25:$E$25</definedName>
    <definedName name="DN1.211">'[24]#RIF'!$C$21:$C$25</definedName>
    <definedName name="DN1.212">'[24]#RIF'!$C$21:$C$24</definedName>
    <definedName name="DN1.213">'[24]#RIF'!$C$23:$C$27</definedName>
    <definedName name="DN1.214">'[24]#RIF'!$C$22:$C$30</definedName>
    <definedName name="DN1.215">'[24]#RIF'!$C$28:$C$40</definedName>
    <definedName name="DN1.216">'[24]#RIF'!$C$28:$C$36</definedName>
    <definedName name="DN1.218">'[24]#RIF'!$C$22:$C$23</definedName>
    <definedName name="DN1.219">'[24]#RIF'!$C$22:$C$24</definedName>
    <definedName name="DN1.220">'[24]#RIF'!$C$30:$C$43</definedName>
    <definedName name="DN1.221">'[24]#RIF'!$C$29:$C$38</definedName>
    <definedName name="DN1.222">'[24]#RIF'!$C$37:$G$41</definedName>
    <definedName name="DN1.223">'[24]#RIF'!$C$36:$E$40</definedName>
    <definedName name="DN1.224">'[24]#RIF'!$C$34:$E$38</definedName>
    <definedName name="DN1.227">'[24]#RIF'!$C$33:$C$39</definedName>
    <definedName name="DN1.228">'[24]#RIF'!$C$40:$E$40</definedName>
    <definedName name="DN1.229">'[24]#RIF'!$K$29:$O$39</definedName>
    <definedName name="DN1.230">'[24]#RIF'!$E$38:$E$40</definedName>
    <definedName name="DN1.231">'[24]#RIF'!$E$18:$E$30</definedName>
    <definedName name="DN1.232">'[24]#RIF'!$E$26:$E$30</definedName>
    <definedName name="DN1.233">'[24]#RIF'!$E$29:$E$35</definedName>
    <definedName name="DN1.235">'[24]#RIF'!$E$39:$E$46</definedName>
    <definedName name="DN1.236">'[24]#RIF'!$E$24:$E$28</definedName>
    <definedName name="DN1.237">'[24]#RIF'!$E$17:$E$20</definedName>
    <definedName name="DN1.238">'[24]#RIF'!$E$15</definedName>
    <definedName name="DN1.25">'[24]#RIF'!$C$38:$C$46</definedName>
    <definedName name="DN1.26">'[24]#RIF'!$C$22:$I$37</definedName>
    <definedName name="DN1.311">'[24]#RIF'!$C$29:$C$30</definedName>
    <definedName name="DN1.312">'[24]#RIF'!$C$27:$C$30</definedName>
    <definedName name="DN1.313">'[24]#RIF'!$C$39:$C$43</definedName>
    <definedName name="DN1.315">'[24]#RIF'!$C$44</definedName>
    <definedName name="DN1.316">'[24]#RIF'!$C$40:$C$51</definedName>
    <definedName name="DN1.318">'[24]#RIF'!$C$27:$C$37</definedName>
    <definedName name="DN1.320">'[24]#RIF'!$C$47:$C$58</definedName>
    <definedName name="DN1.321">'[24]#RIF'!$C$42</definedName>
    <definedName name="DN1.323">'[24]#RIF'!$C$44:$E$46</definedName>
    <definedName name="DN1.330">'[24]#RIF'!$E$44:$E$54</definedName>
    <definedName name="DN1.331">'[24]#RIF'!$E$34:$E$39</definedName>
    <definedName name="DN1.332">'[24]#RIF'!$E$34:$E$38</definedName>
    <definedName name="DN1.333">'[24]#RIF'!$E$46:$E$51</definedName>
    <definedName name="DN1.336">'[24]#RIF'!$E$33:$E$37</definedName>
    <definedName name="DN1.337">'[24]#RIF'!$E$24:$E$27</definedName>
    <definedName name="DN1.36">'[24]#RIF'!$C$40:$I$40</definedName>
    <definedName name="DN1.411">'[24]#RIF'!$C$37</definedName>
    <definedName name="DN1.412">'[24]#RIF'!$C$33:$C$36</definedName>
    <definedName name="DN1.413">'[24]#RIF'!$C$46:$C$48</definedName>
    <definedName name="DN1.416">'[24]#RIF'!$C$54:$C$61</definedName>
    <definedName name="DN1.418">'[24]#RIF'!$C$54</definedName>
    <definedName name="DN1.423">'[24]#RIF'!$C$49:$E$49</definedName>
    <definedName name="DN1.431">'[24]#RIF'!$E$43:$E$47</definedName>
    <definedName name="DN1.432">'[24]#RIF'!$E$42:$E$46</definedName>
    <definedName name="DN1.433">'[24]#RIF'!$E$60:$E$65</definedName>
    <definedName name="DN1.436">'[24]#RIF'!$E$48:$E$52</definedName>
    <definedName name="DN1.437">'[24]#RIF'!$E$40:$E$43</definedName>
    <definedName name="DN1.511">'[24]#RIF'!$C$33:$C$34</definedName>
    <definedName name="DN1.512">'[24]#RIF'!$C$40:$C$55</definedName>
    <definedName name="DN1.513">'[24]#RIF'!$C$31:$C$35</definedName>
    <definedName name="DN1.532">'[24]#RIF'!$E$56:$E$62</definedName>
    <definedName name="DN1.536">'[24]#RIF'!$E$57:$E$61</definedName>
    <definedName name="DN1.537">'[24]#RIF'!$E$47:$E$50</definedName>
    <definedName name="DN1.632">'[24]#RIF'!$E$70:$E$73</definedName>
    <definedName name="DN1.636">'[24]#RIF'!$E$66:$E$70</definedName>
    <definedName name="DN1.637">'[24]#RIF'!$E$54:$E$57</definedName>
    <definedName name="DN1.732">'[24]#RIF'!$E$81:$E$90</definedName>
    <definedName name="DN1.737">'[24]#RIF'!$E$61:$E$66</definedName>
    <definedName name="DSCR">#REF!</definedName>
    <definedName name="dsf" hidden="1">{"Area1",#N/A,TRUE,"Obiettivo";"Area2",#N/A,TRUE,"Dati per Direzione"}</definedName>
    <definedName name="e">#REF!</definedName>
    <definedName name="ee" hidden="1">{"Area1",#N/A,TRUE,"Obiettivo";"Area2",#N/A,TRUE,"Dati per Direzione"}</definedName>
    <definedName name="er">#REF!</definedName>
    <definedName name="_xlnm.Extract">[23]PIANOINV!$C$1018:$BI$65536</definedName>
    <definedName name="exprt_file_biggi">#REF!</definedName>
    <definedName name="exprt_in_excel">#REF!</definedName>
    <definedName name="F_2004">#REF!</definedName>
    <definedName name="F_2005">#REF!</definedName>
    <definedName name="F_2006">#REF!</definedName>
    <definedName name="F_2007">#REF!</definedName>
    <definedName name="FC">#REF!</definedName>
    <definedName name="fcacq">#REF!</definedName>
    <definedName name="fcdep">#REF!</definedName>
    <definedName name="fcfogn">#REF!</definedName>
    <definedName name="fd" hidden="1">{"Area1",#N/A,TRUE,"Obiettivo";"Area2",#N/A,TRUE,"Dati per Direzione"}</definedName>
    <definedName name="fe">#REF!</definedName>
    <definedName name="feacq">#REF!</definedName>
    <definedName name="fefd">#REF!</definedName>
    <definedName name="ferrara">#REF!</definedName>
    <definedName name="ff" hidden="1">{"Area1",#N/A,TRUE,"Obiettivo";"Area2",#N/A,TRUE,"Dati per Direzione"}</definedName>
    <definedName name="finestampa.N.I.">'[27]Bilancio d''esercizio v1(6_5_04)'!#REF!</definedName>
    <definedName name="finestampa.Prospetti">'[27]Bilancio d''esercizio v1(6_5_04)'!#REF!</definedName>
    <definedName name="Fixed">#REF!</definedName>
    <definedName name="fnff" hidden="1">{"Area1",#N/A,TRUE,"Obiettivo";"Area2",#N/A,TRUE,"Dati per Direzione"}</definedName>
    <definedName name="FOGN">'[25]Fognatura.31.03.07'!$A$10:$B$167</definedName>
    <definedName name="fogna">'[25]Fognature-311206'!$A$1:$B$158</definedName>
    <definedName name="fond">#REF!</definedName>
    <definedName name="fond2">#REF!</definedName>
    <definedName name="fond3">#REF!</definedName>
    <definedName name="fond4">#REF!</definedName>
    <definedName name="FONDO_PERDUTO_2005">#REF!</definedName>
    <definedName name="FORE" hidden="1">{"Area1",#N/A,TRUE,"Obiettivo";"Area2",#N/A,TRUE,"Dati per Direzione"}</definedName>
    <definedName name="FRD" hidden="1">{#N/A,#N/A,FALSE,"P&amp;L-BS-CF"}</definedName>
    <definedName name="Fuel1">[17]Input1!$C$9:$C$16</definedName>
    <definedName name="Fuel2">[17]Input1!$D$9:$D$16</definedName>
    <definedName name="Fuels">[17]Input1!$A$51:$A$55</definedName>
    <definedName name="Fusincorp">#REF!</definedName>
    <definedName name="Fusione">#REF!</definedName>
    <definedName name="G">#REF!</definedName>
    <definedName name="gas">#REF!</definedName>
    <definedName name="GenAdm">[17]Input1!$E$93:$E$98</definedName>
    <definedName name="gg" hidden="1">{#N/A,#N/A,FALSE,"P&amp;L-BS-CF"}</definedName>
    <definedName name="hffgyfg">[28]FAMULA!#REF!</definedName>
    <definedName name="hol_bo_tutto">#REF!</definedName>
    <definedName name="I_2004">#REF!</definedName>
    <definedName name="I_2005">#REF!</definedName>
    <definedName name="I_2006">#REF!</definedName>
    <definedName name="I_2007">#REF!</definedName>
    <definedName name="ifacq">#REF!</definedName>
    <definedName name="iffd">#REF!</definedName>
    <definedName name="imola">#REF!</definedName>
    <definedName name="ImpConc">[17]Input1!$I$93:$I$98</definedName>
    <definedName name="In_dollari">#REF!</definedName>
    <definedName name="ind." hidden="1">{#N/A,#N/A,TRUE,"Main Issues";#N/A,#N/A,TRUE,"Income statement ($)"}</definedName>
    <definedName name="INDICATORI____Tassi_di_sviluppo">#REF!</definedName>
    <definedName name="INDICATORI_DI_REDDITIVITA">#REF!</definedName>
    <definedName name="INDICATORI_ECONOMICI">#REF!</definedName>
    <definedName name="indice">[13]Ramo_Nuova_Geovis!#REF!</definedName>
    <definedName name="Indirect1">[17]Input1!$D$72:$D$77</definedName>
    <definedName name="Indirect2">[17]Input1!$F$72:$F$77</definedName>
    <definedName name="Inflation">#REF!</definedName>
    <definedName name="iniziostampa.N.I.">'[27]Bilancio d''esercizio v1(6_5_04)'!#REF!</definedName>
    <definedName name="iniziostampa.Prospetti">#REF!</definedName>
    <definedName name="INTURVALBIL">#REF!</definedName>
    <definedName name="INV97_00">#REF!</definedName>
    <definedName name="investimenti">#REF!</definedName>
    <definedName name="IRAP_rate">[17]Sheet2!$C$229</definedName>
    <definedName name="IRPEG_rate">[17]Sheet2!$C$227</definedName>
    <definedName name="istat">'[29]Codice ISTAT'!$A$1:$C$239</definedName>
    <definedName name="item">#REF!</definedName>
    <definedName name="k">#REF!</definedName>
    <definedName name="kkkk" hidden="1">{#N/A,#N/A,FALSE,"Aging Summary";#N/A,#N/A,FALSE,"Ratio Analysis";#N/A,#N/A,FALSE,"Test 120 Day Accts";#N/A,#N/A,FALSE,"Tickmarks"}</definedName>
    <definedName name="L1_WBW_tt_costo_CI">#REF!</definedName>
    <definedName name="Last_hist">[17]Depurazione!$E$15</definedName>
    <definedName name="LivelloPrior">[15]Campi!$J$2:$J$4</definedName>
    <definedName name="LivelloPriorc">[21]Campi!$J$2:$J$4</definedName>
    <definedName name="LOC">[20]Personalizza!$F$37</definedName>
    <definedName name="LogMov">[17]Input1!$G$84:$G$89</definedName>
    <definedName name="lory">[30]CPPATR02!$A$30</definedName>
    <definedName name="LTR">[20]Personalizza!$G$26</definedName>
    <definedName name="ManuENEL">[17]Input1!$E$84:$E$89</definedName>
    <definedName name="ManuIPP">[17]Input1!$F$84:$F$89</definedName>
    <definedName name="ManutENEL">'[17]#RIF'!#REF!</definedName>
    <definedName name="ManutIPP">'[17]#RIF'!#REF!</definedName>
    <definedName name="Markets">[17]Input1!$A$43:$A$45</definedName>
    <definedName name="Matrice">#REF!</definedName>
    <definedName name="MATT" hidden="1">{#N/A,#N/A,TRUE,"Main Issues";#N/A,#N/A,TRUE,"Income statement ($)"}</definedName>
    <definedName name="metano">#REF!</definedName>
    <definedName name="Method">'[17]Base Data'!$B$3:$B$7</definedName>
    <definedName name="mo">#REF!</definedName>
    <definedName name="moafd">#REF!</definedName>
    <definedName name="MODELLO">#REF!</definedName>
    <definedName name="modena">#REF!</definedName>
    <definedName name="MON">#REF!</definedName>
    <definedName name="multipli">#REF!</definedName>
    <definedName name="Net_Profit">[17]Acqua!$C$29</definedName>
    <definedName name="Net_Profit__semiannual">[17]Acqua!$F$29:$AK$29</definedName>
    <definedName name="new">'[4]AEM modello'!#REF!</definedName>
    <definedName name="ngfnnn" hidden="1">{#N/A,#N/A,FALSE,"P&amp;L-BS-CF"}</definedName>
    <definedName name="nn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nnfn" hidden="1">{"Area1",#N/A,TRUE,"Obiettivo";"Area2",#N/A,TRUE,"Dati per Direzione"}</definedName>
    <definedName name="notaintegrativa">#REF!</definedName>
    <definedName name="NPV">[31]Sheet2!#REF!</definedName>
    <definedName name="NPV_azionista">[31]Sheet3!#REF!</definedName>
    <definedName name="NPV_per_l_azionista">[31]Sheet2!#REF!</definedName>
    <definedName name="NS">[20]Personalizza!$F$39</definedName>
    <definedName name="nuovi">#REF!</definedName>
    <definedName name="ok" hidden="1">{#N/A,#N/A,FALSE,"P&amp;L-BS-CF"}</definedName>
    <definedName name="OPA">#REF!</definedName>
    <definedName name="Options">[17]Input1!$A$3:$A$4</definedName>
    <definedName name="OR.10">'[24]#RIF'!$A$7</definedName>
    <definedName name="OR.11">'[24]#RIF'!$A$7</definedName>
    <definedName name="OR.12">'[24]#RIF'!$A$7</definedName>
    <definedName name="OR.13">'[24]#RIF'!$A$8</definedName>
    <definedName name="OR.14">'[24]#RIF'!$A$4</definedName>
    <definedName name="OR.15">'[24]#RIF'!$A$7</definedName>
    <definedName name="OR.16">'[24]#RIF'!$A$5</definedName>
    <definedName name="OR.17">'[24]#RIF'!$A$5</definedName>
    <definedName name="OR.18">'[24]#RIF'!$A$7</definedName>
    <definedName name="OR.19">'[24]#RIF'!$A$8</definedName>
    <definedName name="OR.20">'[24]#RIF'!$A$7</definedName>
    <definedName name="OR.21">'[24]#RIF'!$A$7</definedName>
    <definedName name="OR.22">'[24]#RIF'!$A$19</definedName>
    <definedName name="OR.23">'[24]#RIF'!$A$19</definedName>
    <definedName name="OR.24">'[24]#RIF'!$A$17</definedName>
    <definedName name="OR.25">'[24]#RIF'!$A$18</definedName>
    <definedName name="OR.26">'[24]#RIF'!$A$20</definedName>
    <definedName name="OR.27">'[24]#RIF'!$A$9</definedName>
    <definedName name="OR.28">'[24]#RIF'!$A$17</definedName>
    <definedName name="OR.29">'[24]#RIF'!$A$11</definedName>
    <definedName name="OR.3">'[24]#RIF'!$A$7</definedName>
    <definedName name="OR.30">'[24]#RIF'!$A$10</definedName>
    <definedName name="OR.31">'[24]#RIF'!$A$6</definedName>
    <definedName name="OR.32">'[24]#RIF'!$A$10</definedName>
    <definedName name="OR.33">'[24]#RIF'!$A$6</definedName>
    <definedName name="OR.34">'[24]#RIF'!$A$7</definedName>
    <definedName name="OR.35">'[24]#RIF'!$A$11</definedName>
    <definedName name="OR.36">'[24]#RIF'!$A$7</definedName>
    <definedName name="OR.37">'[24]#RIF'!$A$7</definedName>
    <definedName name="OR.38">'[24]#RIF'!$A$5</definedName>
    <definedName name="OR.39">'[24]#RIF'!$A$10</definedName>
    <definedName name="OR.4">'[24]#RIF'!$A$9</definedName>
    <definedName name="OR.40">'[24]#RIF'!$A$10</definedName>
    <definedName name="OR.41">'[24]#RIF'!$A$6</definedName>
    <definedName name="OR.42">'[24]#RIF'!$A$7</definedName>
    <definedName name="OR.5">'[24]#RIF'!$A$11</definedName>
    <definedName name="OR.6">'[24]#RIF'!$A$10</definedName>
    <definedName name="OR.7">'[24]#RIF'!$A$8</definedName>
    <definedName name="OR.8">'[24]#RIF'!$A$6</definedName>
    <definedName name="OR.9">'[24]#RIF'!$A$9</definedName>
    <definedName name="ore_di_funzionamento">#REF!</definedName>
    <definedName name="ore_di_funzionamento_1">#REF!</definedName>
    <definedName name="ore_di_funzionamento_10">#REF!</definedName>
    <definedName name="ore_di_funzionamento_11">#REF!</definedName>
    <definedName name="ore_di_funzionamento_12">#REF!</definedName>
    <definedName name="ore_di_funzionamento_13">#REF!</definedName>
    <definedName name="ore_di_funzionamento_14">#REF!</definedName>
    <definedName name="ore_di_funzionamento_15">#REF!</definedName>
    <definedName name="ore_di_funzionamento_16">#REF!</definedName>
    <definedName name="ore_di_funzionamento_17">#REF!</definedName>
    <definedName name="ore_di_funzionamento_18">#REF!</definedName>
    <definedName name="ore_di_funzionamento_19">#REF!</definedName>
    <definedName name="ore_di_funzionamento_2">#REF!</definedName>
    <definedName name="ore_di_funzionamento_20">#REF!</definedName>
    <definedName name="ore_di_funzionamento_21">#REF!</definedName>
    <definedName name="ore_di_funzionamento_3">#REF!</definedName>
    <definedName name="ore_di_funzionamento_4">#REF!</definedName>
    <definedName name="ore_di_funzionamento_5">#REF!</definedName>
    <definedName name="ore_di_funzionamento_6">#REF!</definedName>
    <definedName name="ore_di_funzionamento_7">#REF!</definedName>
    <definedName name="ore_di_funzionamento_8">#REF!</definedName>
    <definedName name="ore_di_funzionamento_9">#REF!</definedName>
    <definedName name="p">#REF!</definedName>
    <definedName name="paolo" hidden="1">{#N/A,#N/A,FALSE,"P&amp;L-BS-CF"}</definedName>
    <definedName name="passivo">#REF!</definedName>
    <definedName name="patrimonio">[13]Ramo_Nuova_Geovis!#REF!</definedName>
    <definedName name="pippo" hidden="1">{#N/A,#N/A,FALSE,"P&amp;L-BS-CF"}</definedName>
    <definedName name="Plan">#REF!</definedName>
    <definedName name="Plan_vado">#REF!</definedName>
    <definedName name="PlantType1">[17]Input1!$A$84:$A$89</definedName>
    <definedName name="PlantType2">[17]Input1!$A$9:$A$16</definedName>
    <definedName name="POPS">#REF!</definedName>
    <definedName name="PREPARATO">#REF!</definedName>
    <definedName name="Print_Area_MI">#REF!</definedName>
    <definedName name="Priorità">[15]Campi!$H$2:$H$4</definedName>
    <definedName name="Privatizz">#REF!</definedName>
    <definedName name="PRO">#REF!</definedName>
    <definedName name="prospetti">#REF!</definedName>
    <definedName name="PROSPETTO_DEI_FLUSSI_DI_CASSA">#REF!</definedName>
    <definedName name="PROSPETTO_DI_ANDAMENTO_DELLE_VENDITE">[32]Valfino!#REF!</definedName>
    <definedName name="provincia">#REF!</definedName>
    <definedName name="PU.10">'[24]#RIF'!$C$17:$Q$29</definedName>
    <definedName name="PU.11">'[24]#RIF'!$C$17:$M$37</definedName>
    <definedName name="PU.12">'[24]#RIF'!$C$15:$O$64</definedName>
    <definedName name="PU.13">'[24]#RIF'!$C$15:$K$52</definedName>
    <definedName name="PU.14">'[24]#RIF'!$C$12:$G$30</definedName>
    <definedName name="PU.15">'[24]#RIF'!$C$14:$G$44</definedName>
    <definedName name="PU.16">'[24]#RIF'!$C$15:$O$74</definedName>
    <definedName name="PU.17">'[24]#RIF'!$C$17:$I$68</definedName>
    <definedName name="PU.18">'[24]#RIF'!$C$17:$M$54</definedName>
    <definedName name="PU.19">'[24]#RIF'!$C$15:$K$32</definedName>
    <definedName name="PU.20">'[24]#RIF'!$C$15:$K$73</definedName>
    <definedName name="PU.21">'[24]#RIF'!$C$14:$G$42</definedName>
    <definedName name="PU.22">'[24]#RIF'!$C$30:$O$41</definedName>
    <definedName name="PU.23">'[24]#RIF'!$C$29:$I$49</definedName>
    <definedName name="PU.24">'[24]#RIF'!$C$27:$I$38</definedName>
    <definedName name="PU.25">'[24]#RIF'!$C$26:$O$38</definedName>
    <definedName name="PU.26">'[24]#RIF'!$C$27:$K$39</definedName>
    <definedName name="PU.27">'[24]#RIF'!$C$12:$E$39</definedName>
    <definedName name="PU.28">'[24]#RIF'!$C$25:$K$40</definedName>
    <definedName name="PU.29">'[24]#RIF'!$C$42:$Q$42</definedName>
    <definedName name="PU.3">'[24]#RIF'!$C$11:$E$24</definedName>
    <definedName name="PU.30">'[24]#RIF'!$C$18:$I$54</definedName>
    <definedName name="PU.31">'[24]#RIF'!$C$50:$E$50</definedName>
    <definedName name="PU.32">'[24]#RIF'!$C$16:$E$90</definedName>
    <definedName name="PU.33">'[24]#RIF'!$C$18:$K$18,'[24]#RIF'!$C$38:$E$38,'[24]#RIF'!$C$52:$E$52,'[24]#RIF'!$C$66:$E$66</definedName>
    <definedName name="PU.34">'[24]#RIF'!$C$12:$E$26</definedName>
    <definedName name="PU.35">'[24]#RIF'!$C$47:$E$47,'[24]#RIF'!$C$29:$E$29</definedName>
    <definedName name="PU.36">'[24]#RIF'!$C$15:$E$70</definedName>
    <definedName name="PU.37">'[24]#RIF'!$C$10:$E$66</definedName>
    <definedName name="PU.38">'[24]#RIF'!$C$17:$E$17</definedName>
    <definedName name="PU.39">'[24]#RIF'!$C$29:$E$29</definedName>
    <definedName name="PU.4">'[24]#RIF'!$C$19:$I$42,'[24]#RIF'!$O$19:$U$42,'[24]#RIF'!$Y$19:$AE$42,'[24]#RIF'!$AK$19:$AM$42</definedName>
    <definedName name="PU.40">'[24]#RIF'!$C$31:$E$31</definedName>
    <definedName name="PU.41">'[24]#RIF'!$C$52:$E$52</definedName>
    <definedName name="PU.42">'[24]#RIF'!$O$57</definedName>
    <definedName name="PU.5">'[24]#RIF'!$C$16:$E$25,'[24]#RIF'!$C$38:$E$46</definedName>
    <definedName name="PU.6">'[24]#RIF'!$C$18:$AM$40</definedName>
    <definedName name="PU.7">'[24]#RIF'!#REF!</definedName>
    <definedName name="PU.8">'[24]#RIF'!$C$16:$Q$82</definedName>
    <definedName name="PU.9">'[24]#RIF'!$C$36:$Y$41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Q">#REF!</definedName>
    <definedName name="QB">'[24]#RIF'!$A$4:$D$15</definedName>
    <definedName name="QBC">'[24]#RIF'!$D$15</definedName>
    <definedName name="QBP">'[24]#RIF'!$A$4</definedName>
    <definedName name="QC">'[24]#RIF'!$A$102:$J$117</definedName>
    <definedName name="QCC">'[24]#RIF'!$K$132</definedName>
    <definedName name="QCP">'[24]#RIF'!$A$102</definedName>
    <definedName name="Qe_Bigucci_Risultati_2006">#REF!</definedName>
    <definedName name="QN">'[24]#RIF'!$A$26:$J$98</definedName>
    <definedName name="QNC">'[24]#RIF'!$F$98</definedName>
    <definedName name="QNP">'[24]#RIF'!$A$26</definedName>
    <definedName name="quadratura1" hidden="1">{"Area1",#N/A,TRUE,"Obiettivo";"Area2",#N/A,TRUE,"Dati per Direzione"}</definedName>
    <definedName name="R_NORM">#REF!</definedName>
    <definedName name="Rapp.Cam._metodi_analitici">#REF!</definedName>
    <definedName name="Rapporti_di_cambio">#REF!</definedName>
    <definedName name="ravenna">#REF!</definedName>
    <definedName name="Reddituale">#REF!</definedName>
    <definedName name="Rett_cont">#REF!</definedName>
    <definedName name="ric">[0]!ric</definedName>
    <definedName name="rimini">#REF!</definedName>
    <definedName name="RISULTATI">#REF!</definedName>
    <definedName name="risultato">'[22]2002'!#REF!</definedName>
    <definedName name="RIVISTO">#REF!</definedName>
    <definedName name="rn">#REF!</definedName>
    <definedName name="rnacq">#REF!</definedName>
    <definedName name="rndep">#REF!</definedName>
    <definedName name="rnfogn">#REF!</definedName>
    <definedName name="s" hidden="1">{#N/A,#N/A,FALSE,"P&amp;L-BS-CF"}</definedName>
    <definedName name="segm">#REF!</definedName>
    <definedName name="Servizio">#REF!</definedName>
    <definedName name="settore">#REF!</definedName>
    <definedName name="SEZIONE">#REF!</definedName>
    <definedName name="sic4u" hidden="1">{"Area1",#N/A,TRUE,"Obiettivo";"Area2",#N/A,TRUE,"Dati per Direzione"}</definedName>
    <definedName name="Site">[17]Input1!$G$93:$G$98</definedName>
    <definedName name="SmaltRif">[17]Input1!$I$84:$I$89</definedName>
    <definedName name="sot_bo_ambiente">[33]SOT_BO_invio!$C$134:$AJ$204</definedName>
    <definedName name="sot_bo_clienti">[33]SOT_BO_invio!$C$207:$H$277</definedName>
    <definedName name="sot_bo_reti">[33]SOT_BO_invio!$C$61:$BE$131</definedName>
    <definedName name="sot_bo_struttura">[33]SOT_BO_invio!$C$280:$H$350</definedName>
    <definedName name="sot_bo_tutto">[33]SOT_BO_invio!$C$1:$I$58</definedName>
    <definedName name="SP_storici">#REF!</definedName>
    <definedName name="Spa">#REF!</definedName>
    <definedName name="Ss">{#N/A,#N/A,FALSE,"P&amp;L-BS-CF"}</definedName>
    <definedName name="SSS" hidden="1">{#N/A,#N/A,FALSE,"P&amp;L-BS-CF"}</definedName>
    <definedName name="ST.10">'[24]#RIF'!$A$5:$Q$29</definedName>
    <definedName name="ST.11">'[24]#RIF'!$A$7:$M$39</definedName>
    <definedName name="ST.12">'[24]#RIF'!$A$4:$O$68</definedName>
    <definedName name="ST.13">'[24]#RIF'!$A$4:$K$52</definedName>
    <definedName name="ST.14">'[24]#RIF'!$A$4:$G$33</definedName>
    <definedName name="ST.15">'[24]#RIF'!$A$5:$G$46</definedName>
    <definedName name="ST.16">'[24]#RIF'!$A$5:$O$74</definedName>
    <definedName name="ST.17">'[24]#RIF'!$A$5:$I$68</definedName>
    <definedName name="ST.18">'[24]#RIF'!$A$6:$M$54</definedName>
    <definedName name="ST.19">'[24]#RIF'!$A$3:$K$32</definedName>
    <definedName name="ST.20">'[24]#RIF'!$A$5:$K$73</definedName>
    <definedName name="ST.21">'[24]#RIF'!$A$5:$G$44</definedName>
    <definedName name="ST.22">'[24]#RIF'!$A$16:$Q$44</definedName>
    <definedName name="ST.23">'[24]#RIF'!$A$17:$M$51</definedName>
    <definedName name="ST.24">'[24]#RIF'!$A$14:$M$41</definedName>
    <definedName name="ST.25">'[24]#RIF'!$A$16:$Q$39</definedName>
    <definedName name="ST.26">'[24]#RIF'!$A$17:$M$40</definedName>
    <definedName name="ST.27">'[24]#RIF'!$A$6:$E$41</definedName>
    <definedName name="ST.28">'[24]#RIF'!$A$15:$M$42</definedName>
    <definedName name="ST.29">'[24]#RIF'!$A$6:$Q$42</definedName>
    <definedName name="ST.3">'[24]#RIF'!$A$4:$F$24</definedName>
    <definedName name="ST.30">'[24]#RIF'!$A$8:$I$57</definedName>
    <definedName name="ST.31">'[24]#RIF'!$A$5:$E$50</definedName>
    <definedName name="ST.32">'[24]#RIF'!$A$8:$E$91</definedName>
    <definedName name="ST.33">'[24]#RIF'!$A$4:$K$66</definedName>
    <definedName name="ST.34">'[24]#RIF'!$A$5:$E$29</definedName>
    <definedName name="ST.35">'[24]#RIF'!$A$8:$E$47</definedName>
    <definedName name="ST.36">'[24]#RIF'!$A$4:$E$73</definedName>
    <definedName name="ST.37">'[24]#RIF'!$A$5:$E$69</definedName>
    <definedName name="ST.38">'[24]#RIF'!$A$3:$E$17</definedName>
    <definedName name="ST.39">'[24]#RIF'!$A$6:$F$29</definedName>
    <definedName name="ST.4">'[24]#RIF'!$A$7:$AO$45</definedName>
    <definedName name="ST.40">'[24]#RIF'!$A$6:$E$31</definedName>
    <definedName name="ST.41">'[24]#RIF'!$A$4:$E$52</definedName>
    <definedName name="ST.42">'[24]#RIF'!$A$3:$O$59</definedName>
    <definedName name="ST.5">'[24]#RIF'!$A$6:$F$48</definedName>
    <definedName name="ST.6">'[24]#RIF'!$A$7:$AO$42</definedName>
    <definedName name="ST.7">'[24]#RIF'!$A$7:$AG$68</definedName>
    <definedName name="ST.8">'[24]#RIF'!$A$6:$U$83</definedName>
    <definedName name="ST.9">'[24]#RIF'!$A$5:$Y$41</definedName>
    <definedName name="stampa">[0]!stampa</definedName>
    <definedName name="stampa_c">[0]!stampa_c</definedName>
    <definedName name="Stampa_Carrara">[0]!Stampa_Carrara</definedName>
    <definedName name="stampa_r">[0]!stampa_r</definedName>
    <definedName name="stampatutto">#REF!</definedName>
    <definedName name="StatoEsec">[15]Campi!$M$2:$M$4</definedName>
    <definedName name="StatoEser">[21]Campi!$M$2:$M$4</definedName>
    <definedName name="StatoPatr">[15]Campi!$K$2:$K$4</definedName>
    <definedName name="StatoPian">[15]Campi!$G$2:$G$9</definedName>
    <definedName name="StatoProg">[15]Campi!$L$2:$L$6</definedName>
    <definedName name="STN.10">'[24]#RIF'!$A$2:$S$29</definedName>
    <definedName name="STN.11">'[24]#RIF'!$A$2:$O$39</definedName>
    <definedName name="STN.12">'[24]#RIF'!$A$1:$Q$68</definedName>
    <definedName name="STN.13">'[24]#RIF'!$A$2:$N$52</definedName>
    <definedName name="STN.14">'[24]#RIF'!$A$4:$I$33</definedName>
    <definedName name="STN.15">'[24]#RIF'!$A$2:$I$46</definedName>
    <definedName name="STN.16">'[24]#RIF'!$A$2:$Q$74</definedName>
    <definedName name="STN.17">'[24]#RIF'!$A$5:$K$68</definedName>
    <definedName name="STN.18">'[24]#RIF'!$A$3:$O$54</definedName>
    <definedName name="STN.19">'[24]#RIF'!$A$3:$M$32</definedName>
    <definedName name="STN.20">'[24]#RIF'!$A$1:$N$73</definedName>
    <definedName name="STN.21">'[24]#RIF'!$A$2:$I$44</definedName>
    <definedName name="STN.22">'[24]#RIF'!$A$2:$S$44</definedName>
    <definedName name="STN.23">'[24]#RIF'!$A$2:$O$51</definedName>
    <definedName name="STN.24">'[24]#RIF'!$A$2:$O$41</definedName>
    <definedName name="STN.25">'[24]#RIF'!$A$2:$S$39</definedName>
    <definedName name="STN.26">'[24]#RIF'!$A$2:$O$40</definedName>
    <definedName name="STN.27">'[24]#RIF'!$A$2:$L$41</definedName>
    <definedName name="STN.28">'[24]#RIF'!$A$2:$O$42</definedName>
    <definedName name="STN.29">'[24]#RIF'!$A$2:$S$42</definedName>
    <definedName name="STN.3">'[24]#RIF'!$A$2:$G$24</definedName>
    <definedName name="STN.30">'[24]#RIF'!$A$2:$L$57</definedName>
    <definedName name="STN.31">'[24]#RIF'!$A$2:$G$50</definedName>
    <definedName name="STN.32">'[24]#RIF'!$A$2:$J$91</definedName>
    <definedName name="STN.33">'[24]#RIF'!$A$1:$M$66</definedName>
    <definedName name="STN.34">'[24]#RIF'!$A$2:$G$29</definedName>
    <definedName name="STN.35">'[24]#RIF'!$A$2:$J$47</definedName>
    <definedName name="STN.36">'[24]#RIF'!$A$2:$G$73</definedName>
    <definedName name="STN.37">'[24]#RIF'!$A$2:$G$69</definedName>
    <definedName name="STN.38">'[24]#RIF'!$A$2:$G$17</definedName>
    <definedName name="STN.39">'[24]#RIF'!$A$2:$K$29</definedName>
    <definedName name="STN.4">'[24]#RIF'!$A$2:$AQ$45</definedName>
    <definedName name="STN.40">'[24]#RIF'!$A$2:$J$31</definedName>
    <definedName name="STN.41">'[24]#RIF'!$A$1:$G$52</definedName>
    <definedName name="STN.42">'[24]#RIF'!$A$3:$Q$59</definedName>
    <definedName name="STN.5">'[24]#RIF'!$A$2:$J$48</definedName>
    <definedName name="STN.6">'[24]#RIF'!$A$2:$AQ$42</definedName>
    <definedName name="STN.7">'[24]#RIF'!$A$2:$AI$68</definedName>
    <definedName name="STN.8">'[24]#RIF'!$A$1:$W$83</definedName>
    <definedName name="STN.9">'[24]#RIF'!$A$2:$AA$41</definedName>
    <definedName name="STOCK">'[24]#RIF'!$C$17:$C$18,'[24]#RIF'!$C$21,'[24]#RIF'!$C$24:$C$25,'[24]#RIF'!$C$29:$C$30,'[24]#RIF'!$C$33:$C$34,'[24]#RIF'!$C$37</definedName>
    <definedName name="Struttura">[15]Campi!$N$2:$N$26</definedName>
    <definedName name="Tab_Parametri">#REF!</definedName>
    <definedName name="Tab_Testata">#REF!</definedName>
    <definedName name="tariffa">#REF!</definedName>
    <definedName name="TB.10">'[24]#RIF'!$B$16</definedName>
    <definedName name="TB.11">'[24]#RIF'!$B$17</definedName>
    <definedName name="TB.12">'[24]#RIF'!$B$15</definedName>
    <definedName name="TB.13">'[24]#RIF'!$B$14</definedName>
    <definedName name="TB.14">'[24]#RIF'!$B$11</definedName>
    <definedName name="TB.15">'[24]#RIF'!$B$13</definedName>
    <definedName name="TB.16">'[24]#RIF'!$B$15</definedName>
    <definedName name="TB.17">'[24]#RIF'!$B$16</definedName>
    <definedName name="TB.18">'[24]#RIF'!$B$15</definedName>
    <definedName name="TB.19">'[24]#RIF'!$B$14</definedName>
    <definedName name="TB.20">'[24]#RIF'!$B$15</definedName>
    <definedName name="TB.21">'[24]#RIF'!$B$13</definedName>
    <definedName name="TB.22">'[24]#RIF'!$B$28</definedName>
    <definedName name="TB.23">'[24]#RIF'!$B$27</definedName>
    <definedName name="TB.24">'[24]#RIF'!$B$25</definedName>
    <definedName name="TB.25">'[24]#RIF'!$B$26</definedName>
    <definedName name="TB.26">'[24]#RIF'!$B$27</definedName>
    <definedName name="TB.27">'[24]#RIF'!$B$12</definedName>
    <definedName name="TB.28">'[24]#RIF'!$B$24</definedName>
    <definedName name="TB.29">'[24]#RIF'!$B$14</definedName>
    <definedName name="TB.3">'[24]#RIF'!$B$11</definedName>
    <definedName name="TB.30">'[24]#RIF'!$B$18</definedName>
    <definedName name="TB.31">'[24]#RIF'!$B$10</definedName>
    <definedName name="TB.32">'[24]#RIF'!$B$15</definedName>
    <definedName name="TB.33">'[24]#RIF'!$B$15</definedName>
    <definedName name="TB.34">'[24]#RIF'!$B$12</definedName>
    <definedName name="TB.35">'[24]#RIF'!$B$14</definedName>
    <definedName name="TB.36">'[24]#RIF'!$B$14</definedName>
    <definedName name="TB.37">'[24]#RIF'!$B$9</definedName>
    <definedName name="TB.38">'[24]#RIF'!$B$9</definedName>
    <definedName name="TB.39">'[24]#RIF'!$B$13</definedName>
    <definedName name="TB.4">'[24]#RIF'!$B$18</definedName>
    <definedName name="TB.40">'[24]#RIF'!$B$13</definedName>
    <definedName name="TB.41">'[24]#RIF'!$B$10</definedName>
    <definedName name="TB.42">'[24]#RIF'!$B$14</definedName>
    <definedName name="TB.5">'[24]#RIF'!$B$16</definedName>
    <definedName name="TB.6">'[24]#RIF'!$B$17</definedName>
    <definedName name="TB.7">'[24]#RIF'!$B$17</definedName>
    <definedName name="TB.8">'[24]#RIF'!$B$15</definedName>
    <definedName name="TB.9">'[24]#RIF'!$B$16</definedName>
    <definedName name="TEBIT">#REF!</definedName>
    <definedName name="Tecnologia">[17]Input1!$B$9:$B$16</definedName>
    <definedName name="tele">'[34]Area Reti Input'!#REF!</definedName>
    <definedName name="test" hidden="1">{#N/A,#N/A,FALSE,"Aging Summary";#N/A,#N/A,FALSE,"Ratio Analysis";#N/A,#N/A,FALSE,"Test 120 Day Accts";#N/A,#N/A,FALSE,"Tickmarks"}</definedName>
    <definedName name="test_01" hidden="1">{#N/A,#N/A,FALSE,"Aging Summary";#N/A,#N/A,FALSE,"Ratio Analysis";#N/A,#N/A,FALSE,"Test 120 Day Accts";#N/A,#N/A,FALSE,"Tickmarks"}</definedName>
    <definedName name="TEST0">#REF!</definedName>
    <definedName name="TEST2">#REF!</definedName>
    <definedName name="TESTHKEY">#REF!</definedName>
    <definedName name="TESTKEYS">#REF!</definedName>
    <definedName name="TESTO1">#REF!</definedName>
    <definedName name="TESTVKEY">#REF!</definedName>
    <definedName name="timing">#REF!</definedName>
    <definedName name="Timing_in_year">'[17]Base Data'!$I$3:$I$15</definedName>
    <definedName name="Timing_years">'[17]Base Data'!$G$3:$G$8</definedName>
    <definedName name="TipoCom">[15]Campi!$O$2:$O$3</definedName>
    <definedName name="TipoLavoro">[15]Campi!$D$2:$D$10</definedName>
    <definedName name="tipologia">#REF!</definedName>
    <definedName name="TipoMot">[15]Campi!$F$2:$F$7</definedName>
    <definedName name="TIR">[31]Sheet2!#REF!</definedName>
    <definedName name="TIR_azionista">[31]Sheet3!#REF!</definedName>
    <definedName name="TIR_per_l_azionista">[31]Sheet2!#REF!</definedName>
    <definedName name="titoli">#REF!</definedName>
    <definedName name="titoli1">[13]Ramo_Nuova_Geovis!#REF!</definedName>
    <definedName name="titoli2">[13]Ramo_Nuova_Geovis!#REF!</definedName>
    <definedName name="tot_att_circolante">#REF!</definedName>
    <definedName name="tot_attivo">#REF!</definedName>
    <definedName name="tot_immob">#REF!</definedName>
    <definedName name="tret" hidden="1">{#N/A,#N/A,FALSE,"Aging Summary";#N/A,#N/A,FALSE,"Ratio Analysis";#N/A,#N/A,FALSE,"Test 120 Day Accts";#N/A,#N/A,FALSE,"Tickmarks"}</definedName>
    <definedName name="trt" hidden="1">{#N/A,#N/A,FALSE,"Aging Summary";#N/A,#N/A,FALSE,"Ratio Analysis";#N/A,#N/A,FALSE,"Test 120 Day Accts";#N/A,#N/A,FALSE,"Tickmarks"}</definedName>
    <definedName name="ù" hidden="1">{#N/A,#N/A,FALSE,"P&amp;L-BS-CF"}</definedName>
    <definedName name="UdBMekko0">#REF!</definedName>
    <definedName name="unita">'[25]unità immobiliari-311206'!$A$4:$C$168</definedName>
    <definedName name="utenti">[35]Foglio1!$A$1:$J$182</definedName>
    <definedName name="uui" hidden="1">{#N/A,#N/A,FALSE,"Aging Summary";#N/A,#N/A,FALSE,"Ratio Analysis";#N/A,#N/A,FALSE,"Test 120 Day Accts";#N/A,#N/A,FALSE,"Tickmarks"}</definedName>
    <definedName name="v">#REF!</definedName>
    <definedName name="val_produz">'[22]2002'!#REF!</definedName>
    <definedName name="ValImp">[17]Input1!$C$84:$C$89</definedName>
    <definedName name="valori_impliciti">#REF!</definedName>
    <definedName name="VALPRODUZ">#REF!</definedName>
    <definedName name="VAN_Azionista">[31]Sheet3!#REF!</definedName>
    <definedName name="VARIABILI_DI_INPUT">[32]Valfino!#REF!</definedName>
    <definedName name="vecchio" hidden="1">{#N/A,#N/A,FALSE,"P&amp;L-BS-CF"}</definedName>
    <definedName name="vital1">[20]Personalizza!$F$12</definedName>
    <definedName name="vital10">[20]Personalizza!$H$14</definedName>
    <definedName name="vital11">[20]Personalizza!$H$15</definedName>
    <definedName name="vital2">[20]Personalizza!$F$13</definedName>
    <definedName name="vital4">[20]Personalizza!$F$14</definedName>
    <definedName name="vital5">[20]Personalizza!$F$15</definedName>
    <definedName name="vital6">[20]Personalizza!$F$16</definedName>
    <definedName name="vital8">[20]Personalizza!$H$12</definedName>
    <definedName name="vital9">[20]Personalizza!$H$13</definedName>
    <definedName name="voci">#REF!</definedName>
    <definedName name="vvv">'[36]TUTTI GLI INTERVENTI'!$K$2:$K$1668</definedName>
    <definedName name="WageInflation">#REF!</definedName>
    <definedName name="WhichPlan">'[17]#RIF'!$D$3</definedName>
    <definedName name="wrn.Aging._.and._.Trend._.Analysis." hidden="1">{#N/A,#N/A,FALSE,"Aging Summary";#N/A,#N/A,FALSE,"Ratio Analysis";#N/A,#N/A,FALSE,"Test 120 Day Accts";#N/A,#N/A,FALSE,"Tickmarks"}</definedName>
    <definedName name="wrn.Danilo." hidden="1">{#N/A,#N/A,TRUE,"Main Issues";#N/A,#N/A,TRUE,"Income statement ($)"}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paolo" hidden="1">{"Area1",#N/A,TRUE,"Obiettivo";"Area2",#N/A,TRUE,"Dati per Direzione"}</definedName>
    <definedName name="wrn.Report._.Cash._.Flow." hidden="1">{#N/A,#N/A,FALSE,"P&amp;L-BS-CF"}</definedName>
    <definedName name="wrn.SIMONA." hidden="1">{#N/A,#N/A,FALSE,"GENERALE";#N/A,#N/A,FALSE,"Civili";#N/A,#N/A,FALSE,"Marradi";#N/A,#N/A,FALSE,"Grandi Utenze";#N/A,#N/A,FALSE,"Bocche Antincendio";#N/A,#N/A,FALSE,"Utenze Speciali";#N/A,#N/A,FALSE,"Acquedotto Industriale";#N/A,#N/A,FALSE,"Ex Ersa";#N/A,#N/A,FALSE,"ABST01";#N/A,#N/A,FALSE,"CM da fatturazioni"}</definedName>
    <definedName name="wrn.Valuation." hidden="1">{#N/A,#N/A,FALSE,"Colombo";#N/A,#N/A,FALSE,"Colata";#N/A,#N/A,FALSE,"Colombo + Colata"}</definedName>
    <definedName name="X">#REF!</definedName>
    <definedName name="xs" hidden="1">{#N/A,#N/A,FALSE,"P&amp;L-BS-CF"}</definedName>
    <definedName name="xx">'[16]#RIF'!$C$25:$K$40</definedName>
    <definedName name="xxx">[37]Campi!$E$2:$E$4</definedName>
    <definedName name="Year_end">'[17]Base Data'!$L$3:$L$14</definedName>
    <definedName name="ZC.10">'[24]#RIF'!$Q$29</definedName>
    <definedName name="ZC.11">'[24]#RIF'!$G$17:$I$18,'[24]#RIF'!$G$21:$I$25,'[24]#RIF'!$G$29:$I$30,'[24]#RIF'!$G$33</definedName>
    <definedName name="ZC.12">'[24]#RIF'!$G$15,'[24]#RIF'!$G$15:$I$18,'[24]#RIF'!$G$21:$I$24,'[24]#RIF'!$G$27:$I$30,'[24]#RIF'!$G$33:$I$36,'[24]#RIF'!$O$60:$O$64,'[24]#RIF'!$I$54:$I$55,'[24]#RIF'!$G$40:$G$52,'[24]#RIF'!$O$67:$O$68</definedName>
    <definedName name="ZC.13">'[24]#RIF'!$G$15:$G$19,'[24]#RIF'!$G$23:$G$27,'[24]#RIF'!$G$39:$G$43,'[24]#RIF'!$G$46:$G$48,'[24]#RIF'!$K$52,'[24]#RIF'!$G$31:$G$35</definedName>
    <definedName name="ZC.16">'[24]#RIF'!$G$15:$K$25,'[24]#RIF'!$G$28:$K$36,'[24]#RIF'!$G$40:$K$51,'[24]#RIF'!$G$54:$K$54,'[24]#RIF'!$K$65,'[24]#RIF'!$C$71:$I$74</definedName>
    <definedName name="ZC.17">'[24]#RIF'!$C$17:$G$54,'[24]#RIF'!$C$62:$C$68,'[24]#RIF'!$I$62:$I$66</definedName>
    <definedName name="ZC.18">'[24]#RIF'!$G$17:$I$18,'[24]#RIF'!$G$22:$I$23,'[24]#RIF'!$G$27:$I$37,'[24]#RIF'!$G$54:$I$54</definedName>
    <definedName name="ZC.19">'[24]#RIF'!$G$15:$G$17,'[24]#RIF'!$G$22:$G$24,'[24]#RIF'!$K$30:$K$32</definedName>
    <definedName name="ZC.20">'[24]#RIF'!$K$63,'[24]#RIF'!$K$63,'[24]#RIF'!$E$15:$G$58,'[24]#RIF'!$K$63:$K$73</definedName>
    <definedName name="ZC.22">'[24]#RIF'!$O$30:$O$33,'[24]#RIF'!$O$37:$O$41</definedName>
    <definedName name="ZC.23">'[24]#RIF'!$I$29,'[24]#RIF'!$I$29:$I$32,'[24]#RIF'!$I$36:$I$40,'[24]#RIF'!$I$44:$I$46,'[24]#RIF'!$I$49</definedName>
    <definedName name="ZC.24">'[24]#RIF'!$I$27:$I$30,'[24]#RIF'!$I$34:$I$38</definedName>
    <definedName name="ZC.25">'[24]#RIF'!$O$26:$O$38</definedName>
    <definedName name="ZC.26">'[24]#RIF'!$K$27:$K$39</definedName>
    <definedName name="ZC.28">'[24]#RIF'!$K$25:$K$37,'[24]#RIF'!$K$40</definedName>
    <definedName name="ZC.3">'[24]#RIF'!$E$24</definedName>
    <definedName name="ZC.30">'[24]#RIF'!$C$18:$E$26</definedName>
    <definedName name="ZC.33">'[24]#RIF'!$C$15:$E$17</definedName>
    <definedName name="ZC.39">'[24]#RIF'!$C$13:$C$28</definedName>
    <definedName name="ZC.4">'[24]#RIF'!$Y$19:$AE$42,'[24]#RIF'!$AK$19:$AM$42</definedName>
    <definedName name="ZC.42">'[24]#RIF'!$C$14:$M$18,'[24]#RIF'!$C$21:$M$55</definedName>
    <definedName name="ZC.43">#REF!,#REF!</definedName>
    <definedName name="ZC.6">'[24]#RIF'!$Y$18:$AE$19,'[24]#RIF'!$AK$18:$AM$19,'[24]#RIF'!$Y$22:$AE$37,'[24]#RIF'!$AK$22:$AM$37,'[24]#RIF'!$Y$40:$AE$40,'[24]#RIF'!$AK$40:$AM$40</definedName>
    <definedName name="ZC.7">'[24]#RIF'!$U$18:$AA$54</definedName>
    <definedName name="ZC.8">'[24]#RIF'!$C$16:$K$42,'[24]#RIF'!$O$16:$Q$42,'[24]#RIF'!$O$56:$Q$82,'[24]#RIF'!$C$56:$K$82</definedName>
    <definedName name="ZC.9">'[24]#RIF'!$Y$38:$Y$41</definedName>
    <definedName name="ZI.10">'[24]#RIF'!$M$17:$Q$29</definedName>
    <definedName name="ZI.11">'[24]#RIF'!$G$17:$M$37</definedName>
    <definedName name="ZI.12">'[24]#RIF'!$G$15:$O$68</definedName>
    <definedName name="ZI.13">'[24]#RIF'!$G$14:$K$52</definedName>
    <definedName name="ZI.14">'[24]#RIF'!$G$11:$G$30</definedName>
    <definedName name="ZI.15">'[24]#RIF'!$G$14:$G$44</definedName>
    <definedName name="ZI.16">'[24]#RIF'!$C$15:$O$74</definedName>
    <definedName name="ZI.17">'[24]#RIF'!$C$17:$I$68</definedName>
    <definedName name="ZI.18">'[24]#RIF'!$G$17:$M$54</definedName>
    <definedName name="ZI.19">'[24]#RIF'!$G$14:$K$32</definedName>
    <definedName name="ZI.20">'[24]#RIF'!$E$15:$K$73</definedName>
    <definedName name="ZI.21">'[24]#RIF'!$G$13:$G$42</definedName>
    <definedName name="ZI.22">'[24]#RIF'!$O$30:$O$41</definedName>
    <definedName name="ZI.23">'[24]#RIF'!$I$29:$I$49</definedName>
    <definedName name="ZI.24">'[24]#RIF'!$I$25:$I$38</definedName>
    <definedName name="ZI.25">'[24]#RIF'!$O$26:$O$38</definedName>
    <definedName name="ZI.26">'[24]#RIF'!$K$27:$K$39</definedName>
    <definedName name="ZI.27">'[24]#RIF'!$E$12:$E$40</definedName>
    <definedName name="ZI.28">'[24]#RIF'!$K$25:$K$40</definedName>
    <definedName name="ZI.29">'[24]#RIF'!$C$14:$G$39</definedName>
    <definedName name="ZI.3">'[24]#RIF'!$E$11:$E$24</definedName>
    <definedName name="ZI.30">'[24]#RIF'!$C$18:$E$54</definedName>
    <definedName name="ZI.31">'[24]#RIF'!$C$10:$C$47</definedName>
    <definedName name="ZI.32">'[24]#RIF'!$C$16:$C$91</definedName>
    <definedName name="ZI.33">'[24]#RIF'!$C$15:$C$65</definedName>
    <definedName name="ZI.34">'[24]#RIF'!$C$12:$C$26</definedName>
    <definedName name="ZI.35">'[24]#RIF'!$C$14:$C$46</definedName>
    <definedName name="ZI.36">'[24]#RIF'!$C$15:$C$70</definedName>
    <definedName name="ZI.37">'[24]#RIF'!$C$10:$C$69</definedName>
    <definedName name="ZI.38">'[24]#RIF'!$C$9:$C$15</definedName>
    <definedName name="ZI.39">'[24]#RIF'!$C$13:$C$27</definedName>
    <definedName name="ZI.4">'[24]#RIF'!$O$19:$AM$42</definedName>
    <definedName name="ZI.40">'[24]#RIF'!$C$13:$C$29</definedName>
    <definedName name="ZI.41">'[24]#RIF'!$C$10:$C$49</definedName>
    <definedName name="ZI.42">'[24]#RIF'!$C$14:$M$55</definedName>
    <definedName name="ZI.5">'[24]#RIF'!$E$16:$E$47</definedName>
    <definedName name="ZI.6">'[24]#RIF'!$O$17:$AM$40</definedName>
    <definedName name="ZI.7">'[24]#RIF'!$M$16:$AA$54</definedName>
    <definedName name="ZI.8">'[24]#RIF'!$C$15:$Q$82</definedName>
    <definedName name="ZI.9">'[24]#RIF'!$S$16:$Y$41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2" i="1" l="1"/>
  <c r="G28" i="1"/>
  <c r="G29" i="1"/>
  <c r="G30" i="1"/>
  <c r="G31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33" i="1"/>
  <c r="G34" i="1"/>
  <c r="G35" i="1"/>
  <c r="G36" i="1"/>
  <c r="G37" i="1"/>
  <c r="G3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Angelo</author>
  </authors>
  <commentList>
    <comment ref="F4" authorId="0" shapeId="0" xr:uid="{46861EF1-D570-4C1C-AFA0-0CB797CBEBC2}">
      <text>
        <r>
          <rPr>
            <b/>
            <sz val="9"/>
            <color indexed="81"/>
            <rFont val="Tahoma"/>
            <family val="2"/>
          </rPr>
          <t>Nota:</t>
        </r>
        <r>
          <rPr>
            <sz val="9"/>
            <color indexed="81"/>
            <rFont val="Tahoma"/>
            <family val="2"/>
          </rPr>
          <t xml:space="preserve">
Le celle in rosso indicano un valore non valido in quanto inferiore allo standard minimo previsto da ARERA</t>
        </r>
      </text>
    </comment>
  </commentList>
</comments>
</file>

<file path=xl/sharedStrings.xml><?xml version="1.0" encoding="utf-8"?>
<sst xmlns="http://schemas.openxmlformats.org/spreadsheetml/2006/main" count="72" uniqueCount="69">
  <si>
    <t>Indicatore</t>
  </si>
  <si>
    <t>Tempo di preventivazione per allaccio idrico senza sopralluogo</t>
  </si>
  <si>
    <t>Tempo di esecuzione dell’allaccio idrico che comporta l’esecuzione di lavoro semplice</t>
  </si>
  <si>
    <t>Tempo intercorrente tra la data di accettazione del preventivo da parte dell’utente finale e la data di completamento dei lavori da parte del gestore con la contestuale messa a disposizione del contratto di fornitura per la firma dell’utente finale</t>
  </si>
  <si>
    <t>Tempo di attivazione della fornitura</t>
  </si>
  <si>
    <t>Tempo intercorrente tra la data di stipula del contratto e la data di effettiva attivazione da parte del gestore</t>
  </si>
  <si>
    <t>Tempo di riattivazione della fornitura in seguito a disattivazione per morosità</t>
  </si>
  <si>
    <t>Tempo intercorrente tra la data di ricevimento dell’attestazione di avvenuto pagamento delle somme dovute al gestore e la data di riattivazione della fornitura da parte del gestore stesso</t>
  </si>
  <si>
    <t>Tempo di disattivazione della fornitura</t>
  </si>
  <si>
    <t>Tempo intercorrente tra la data di ricevimento della richiesta di cessazione del servizio da parte dell’utente finale e la data di disattivazione della fornitura da parte del gestore</t>
  </si>
  <si>
    <t>Tempo di esecuzione della voltura</t>
  </si>
  <si>
    <t>Tempo intercorrente tra la data di ricevimento della richiesta di voltura e la data di attivazione della fornitura a favore del nuovo utente finale</t>
  </si>
  <si>
    <t>Tempo di preventivazione per lavori senza sopralluogo</t>
  </si>
  <si>
    <t>Tempo di preventivazione per lavori con sopralluogo</t>
  </si>
  <si>
    <t>Tempo di esecuzione di lavori semplici</t>
  </si>
  <si>
    <t>Fascia di puntualità per gli appuntamenti</t>
  </si>
  <si>
    <t>-</t>
  </si>
  <si>
    <t>Tempo di intervento per la verifica del misuratore</t>
  </si>
  <si>
    <t>Tempo di comunicazione dell’esito della verifica del misuratore effettuata in loco</t>
  </si>
  <si>
    <t>Tempo di comunicazione dell’esito della verifica del misuratore effettuata in laboratorio</t>
  </si>
  <si>
    <t>Tempo di sostituzione del misuratore malfunzionante</t>
  </si>
  <si>
    <t>Tempo di intervento per la verifica del livello di pressione</t>
  </si>
  <si>
    <t>Tempo di comunicazione dell’esito della verifica del livello di pressione</t>
  </si>
  <si>
    <t>Tempo per l’emissione della fattura</t>
  </si>
  <si>
    <t>Tempo intercorrente tra l’ultimo giorno del periodo di riferimento della fattura e la data di emissione della fattura stessa</t>
  </si>
  <si>
    <t>Termine per il pagamento della bolletta</t>
  </si>
  <si>
    <t>Tempo per la risposta a reclami</t>
  </si>
  <si>
    <t>Tempo intercorrente tra la data di ricevimento del reclamo dell’utente finale e la data di invio della risposta motivata scritta</t>
  </si>
  <si>
    <t>Tempo per la risposta a richieste scritte di informazioni</t>
  </si>
  <si>
    <t>Tempo di rettifica di fatturazione</t>
  </si>
  <si>
    <t>Tempo intercorrente tra la data di stipula del contratto di fornitura, ovvero di richiesta di riattivazione e la data di effettiva riattivazione della stessa</t>
  </si>
  <si>
    <t>Tempo intercorrente tra la data di accettazione formale del preventivo da parte dell’utente finale e la data di completamento lavori da parte del gestore</t>
  </si>
  <si>
    <t>Tempo intercorrente tra la data di ricevimento da parte del gestore della richiesta scritta di rettifica di fatturazione inviata dall’utente finale relativa ad una fattura già pagata o per la quale è prevista la possibiltà di rateizzazione</t>
  </si>
  <si>
    <t>Tempo intercorrente tra la data di ricevimento della richiesta dell’utente finale e la data di invio della risposta motivata scritta</t>
  </si>
  <si>
    <t>Tempo intercorrente tra la data di effettuazione della verifica e la data di invioall’utente finale del relativo esito</t>
  </si>
  <si>
    <t>Tempo intercorrente tra la data di ricevimento della richiesta dell’utente finale e la data di intervento sul misuratore da parte del gestore</t>
  </si>
  <si>
    <t>Tempo intercorrente tra la data di invio all’utente finale dell’esito della verifica delmisuratore e la data in cui il gestore intende sostituire il misuratore stesso</t>
  </si>
  <si>
    <t>Tempo intercorrente tra la data di effettuazione della verifica e la data di invio all’utente finale del relativo esito</t>
  </si>
  <si>
    <t>Tempo intercorrente tra la data di ricevimento da parte del gestore della richiesta di preventivo dell’utente finale e la data di invio all’utente finale stesso del preventivo da parte del gestore</t>
  </si>
  <si>
    <t>Tempo intercorrente tra la data di ricevimento, da parte del gestore, della richiesta di preventivo e la data di invio del preventivo stesso al richiedente</t>
  </si>
  <si>
    <t>Numero di bollette emesse nell’anno in base  ai consumi medi</t>
  </si>
  <si>
    <t>Descrizione</t>
  </si>
  <si>
    <t>Tempo di preventivazione per allaccio fognario senza sopralluogo</t>
  </si>
  <si>
    <t>Tempo di preventivazione per allaccio idrico con sopralluogo</t>
  </si>
  <si>
    <t>Tempo di esecuzione dell’allaccio fognario che comporta l’esecuzione di lavoro semplice</t>
  </si>
  <si>
    <t>Tempo di preventivazione per allaccio fognario con sopralluogo</t>
  </si>
  <si>
    <t>sub-criterio</t>
  </si>
  <si>
    <t>T.2.1</t>
  </si>
  <si>
    <t>T.2.2</t>
  </si>
  <si>
    <t>T.2.3</t>
  </si>
  <si>
    <t>T.2.4</t>
  </si>
  <si>
    <t>Tempo di riattivazione, ovvero di subentro nella fornitura senza modifica alla portata del misuratore</t>
  </si>
  <si>
    <t>Tempo di riattivazione o di subentro nella fornitura con modifica alla portata del misuratore</t>
  </si>
  <si>
    <t>T.2.5</t>
  </si>
  <si>
    <t>Tempo, misurato in ore, intercorrente tra il momento in cui si verifica una singola interruzione programmata, ed il momento di ripristino della fornitura, per ciascun utente finale interessato</t>
  </si>
  <si>
    <t>S1: “Durata massima della singola sospensione programmata”</t>
  </si>
  <si>
    <t>S2: “Tempo massimo per l’attivazione del servizio sostitutivo di emergenza in caso di sospensione del servizio idropotabile”,</t>
  </si>
  <si>
    <t>Tempo,misurato in ore, intercorrente tra il momento in cui si verifica una singola interruzione - sia essa programmata o non programmata - e il momento in cui
viene attivato il servizio sostitutivo di emergenza, per ciascun utente finale
interessato</t>
  </si>
  <si>
    <t>S3: “Tempo minimo di preavviso per interventi programmati che comportano una sospensione della fornitura”</t>
  </si>
  <si>
    <t>Tempo, misurato in ore, intercorrente tra il momento in cui viene avvisato ciascun utente finale ed il momento in cui si verifica la singola interruzione della fornitura oggetto del preavviso.</t>
  </si>
  <si>
    <t>Standard RQSII
ARERA</t>
  </si>
  <si>
    <r>
      <t>semestrale se ≤100m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 xml:space="preserve">
(2 bollette/anno)</t>
    </r>
  </si>
  <si>
    <r>
      <t>quadrimestrale 100-1000m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 xml:space="preserve">
(3 bollette/anno)</t>
    </r>
  </si>
  <si>
    <r>
      <t>trimestrale se 1000-3000m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 xml:space="preserve">
(4 bollette/anno)</t>
    </r>
  </si>
  <si>
    <r>
      <t>bimestrale se &gt;3000 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 xml:space="preserve">
(6 bollette/anno)</t>
    </r>
  </si>
  <si>
    <t>% di efficentamento rispetto all'obiettivo Minimo ARERA</t>
  </si>
  <si>
    <t>Obiettivi RQSII
Offerta               
(criterio T.2)</t>
  </si>
  <si>
    <t>Periodicità minima di fatturazione</t>
  </si>
  <si>
    <r>
      <t>Allegato 12 - TABELLA DEGLI INDICATORI PER LA QUA</t>
    </r>
    <r>
      <rPr>
        <b/>
        <sz val="14"/>
        <rFont val="Arial"/>
        <family val="2"/>
      </rPr>
      <t>LITA' CONTRATTUALE -</t>
    </r>
    <r>
      <rPr>
        <b/>
        <sz val="14"/>
        <color theme="1"/>
        <rFont val="Arial"/>
        <family val="2"/>
      </rPr>
      <t xml:space="preserve"> OFFERTA TECNICA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</si>
</sst>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[$-410]mmm\-yy;@"/>
    <numFmt numFmtId="166" formatCode="#,##0_);\(#,##0\)"/>
    <numFmt numFmtId="167" formatCode="0.0%"/>
    <numFmt numFmtId="168" formatCode="#,###.0"/>
    <numFmt numFmtId="169" formatCode="#,##0.000"/>
    <numFmt numFmtId="170" formatCode="#,##0.0_);\(#,##0.0\)"/>
    <numFmt numFmtId="171" formatCode="#,##0;\(#,##0\);\-"/>
    <numFmt numFmtId="172" formatCode="dd\ mmm\ yy"/>
    <numFmt numFmtId="173" formatCode="#,##0_ ;\-#,##0\ ;\-"/>
    <numFmt numFmtId="174" formatCode="&quot;L.&quot;#,##0"/>
    <numFmt numFmtId="175" formatCode="#,##0;[Red]\(#,##0\)"/>
    <numFmt numFmtId="176" formatCode="0%;[Red]\-0%"/>
    <numFmt numFmtId="177" formatCode="0.0&quot;x&quot;;@_)"/>
    <numFmt numFmtId="178" formatCode="0.00%;[Red]\-0.00%"/>
    <numFmt numFmtId="179" formatCode="_-&quot;L.&quot;\ * #,##0_-;\-&quot;L.&quot;\ * #,##0_-;_-&quot;L.&quot;\ * &quot;-&quot;_-;_-@_-"/>
    <numFmt numFmtId="180" formatCode="0\ &quot;giorni&quot;"/>
    <numFmt numFmtId="181" formatCode="0\ &quot;ore&quot;"/>
    <numFmt numFmtId="182" formatCode="0\ &quot;giorni solari&quot;"/>
    <numFmt numFmtId="183" formatCode="0\ &quot;giorni feriali&quot;"/>
    <numFmt numFmtId="184" formatCode="0\ &quot;bollette/anno&quot;"/>
  </numFmts>
  <fonts count="91">
    <font>
      <sz val="12"/>
      <color theme="1"/>
      <name val="Calibri"/>
      <family val="2"/>
      <scheme val="minor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i/>
      <sz val="10"/>
      <color theme="1"/>
      <name val="Arial"/>
      <family val="2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  <font>
      <vertAlign val="superscript"/>
      <sz val="10"/>
      <color theme="1"/>
      <name val="Arial"/>
      <family val="2"/>
    </font>
    <font>
      <sz val="10"/>
      <name val="Arial"/>
      <family val="2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0"/>
      <color indexed="9"/>
      <name val="Arial"/>
      <family val="2"/>
      <charset val="204"/>
    </font>
    <font>
      <i/>
      <sz val="10"/>
      <color indexed="13"/>
      <name val="Arial"/>
      <family val="2"/>
      <charset val="204"/>
    </font>
    <font>
      <sz val="10"/>
      <color indexed="13"/>
      <name val="Arial"/>
      <family val="2"/>
      <charset val="204"/>
    </font>
    <font>
      <b/>
      <i/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Verdana"/>
      <family val="2"/>
    </font>
    <font>
      <sz val="10"/>
      <color indexed="12"/>
      <name val="Verdana"/>
      <family val="2"/>
    </font>
    <font>
      <sz val="10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name val="MS Sans Serif"/>
      <family val="2"/>
    </font>
    <font>
      <sz val="10"/>
      <name val="MS Sans Serif"/>
      <family val="2"/>
    </font>
    <font>
      <i/>
      <sz val="12"/>
      <color indexed="48"/>
      <name val="Arial"/>
      <family val="2"/>
      <charset val="204"/>
    </font>
    <font>
      <sz val="11"/>
      <color indexed="20"/>
      <name val="Calibri"/>
      <family val="2"/>
    </font>
    <font>
      <sz val="10"/>
      <name val="Humanst521 BT"/>
      <family val="2"/>
    </font>
    <font>
      <sz val="9"/>
      <color indexed="55"/>
      <name val="Verdana"/>
      <family val="2"/>
    </font>
    <font>
      <b/>
      <sz val="11"/>
      <color indexed="9"/>
      <name val="Calibri"/>
      <family val="2"/>
    </font>
    <font>
      <b/>
      <sz val="10"/>
      <name val="Times New Roman"/>
      <family val="1"/>
    </font>
    <font>
      <b/>
      <i/>
      <sz val="9"/>
      <color indexed="10"/>
      <name val="Verdana"/>
      <family val="2"/>
    </font>
    <font>
      <sz val="10"/>
      <name val="Times New Roman"/>
      <family val="1"/>
    </font>
    <font>
      <sz val="8"/>
      <name val="Times"/>
      <family val="1"/>
    </font>
    <font>
      <i/>
      <sz val="11"/>
      <color indexed="23"/>
      <name val="Calibri"/>
      <family val="2"/>
    </font>
    <font>
      <u/>
      <sz val="10"/>
      <color indexed="36"/>
      <name val="Arial"/>
      <family val="2"/>
      <charset val="204"/>
    </font>
    <font>
      <sz val="7"/>
      <name val="Palatino"/>
      <family val="1"/>
    </font>
    <font>
      <sz val="11"/>
      <color indexed="17"/>
      <name val="Calibri"/>
      <family val="2"/>
    </font>
    <font>
      <sz val="9"/>
      <color indexed="12"/>
      <name val="Verdana"/>
      <family val="2"/>
    </font>
    <font>
      <sz val="9"/>
      <name val="Verdana"/>
      <family val="2"/>
    </font>
    <font>
      <sz val="9"/>
      <color indexed="10"/>
      <name val="Verdana"/>
      <family val="2"/>
    </font>
    <font>
      <sz val="10"/>
      <color indexed="23"/>
      <name val="Verdana"/>
      <family val="2"/>
    </font>
    <font>
      <sz val="10"/>
      <color indexed="55"/>
      <name val="Verdana"/>
      <family val="2"/>
    </font>
    <font>
      <sz val="10"/>
      <color indexed="62"/>
      <name val="Verdana"/>
      <family val="2"/>
    </font>
    <font>
      <sz val="10"/>
      <color indexed="48"/>
      <name val="Arial"/>
      <family val="2"/>
      <charset val="204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color indexed="10"/>
      <name val="Times New Roman"/>
      <family val="1"/>
    </font>
    <font>
      <u/>
      <sz val="10"/>
      <color indexed="12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2"/>
      <name val="Times New Roman"/>
      <family val="1"/>
    </font>
    <font>
      <sz val="11"/>
      <color indexed="53"/>
      <name val="Calibri"/>
      <family val="2"/>
    </font>
    <font>
      <b/>
      <sz val="9"/>
      <color indexed="9"/>
      <name val="Verdana"/>
      <family val="2"/>
    </font>
    <font>
      <b/>
      <sz val="18"/>
      <name val="Times New Roman"/>
      <family val="1"/>
    </font>
    <font>
      <sz val="12"/>
      <name val="Helvetica"/>
      <family val="2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10"/>
      <color theme="1"/>
      <name val="Tahoma"/>
      <family val="2"/>
    </font>
    <font>
      <sz val="8"/>
      <name val="Helvetica-Narrow"/>
      <family val="2"/>
    </font>
    <font>
      <sz val="10"/>
      <color indexed="39"/>
      <name val="Arial"/>
      <family val="2"/>
      <charset val="204"/>
    </font>
    <font>
      <b/>
      <sz val="11"/>
      <color indexed="9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i/>
      <sz val="22"/>
      <color indexed="15"/>
      <name val="Arial"/>
      <family val="2"/>
      <charset val="204"/>
    </font>
    <font>
      <sz val="12"/>
      <color indexed="9"/>
      <name val="Arial"/>
      <family val="2"/>
      <charset val="204"/>
    </font>
    <font>
      <i/>
      <sz val="12"/>
      <color indexed="9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color indexed="9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4"/>
      <name val="Times New Roman"/>
      <family val="1"/>
    </font>
    <font>
      <b/>
      <sz val="12"/>
      <name val="MS Sans Serif"/>
      <family val="2"/>
    </font>
    <font>
      <b/>
      <sz val="9"/>
      <name val="Verdana"/>
      <family val="2"/>
    </font>
    <font>
      <b/>
      <sz val="18"/>
      <color indexed="62"/>
      <name val="Cambria"/>
      <family val="2"/>
    </font>
    <font>
      <b/>
      <sz val="14"/>
      <name val="MS Sans Serif"/>
      <family val="2"/>
    </font>
    <font>
      <b/>
      <sz val="11"/>
      <color indexed="8"/>
      <name val="Calibri"/>
      <family val="2"/>
    </font>
    <font>
      <b/>
      <i/>
      <sz val="10"/>
      <name val="Arial"/>
      <family val="2"/>
      <charset val="204"/>
    </font>
    <font>
      <sz val="11"/>
      <color indexed="10"/>
      <name val="Calibri"/>
      <family val="2"/>
    </font>
    <font>
      <i/>
      <sz val="10"/>
      <name val="Arial"/>
      <family val="2"/>
    </font>
    <font>
      <b/>
      <sz val="14"/>
      <name val="Arial"/>
      <family val="2"/>
    </font>
    <font>
      <sz val="12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9"/>
      <color indexed="81"/>
      <name val="Tahoma"/>
      <family val="2"/>
    </font>
    <font>
      <b/>
      <sz val="10"/>
      <name val="Arial"/>
      <family val="2"/>
    </font>
    <font>
      <b/>
      <sz val="9"/>
      <color indexed="81"/>
      <name val="Tahoma"/>
      <family val="2"/>
    </font>
  </fonts>
  <fills count="5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51"/>
      </patternFill>
    </fill>
    <fill>
      <patternFill patternType="gray125">
        <fgColor indexed="13"/>
        <bgColor indexed="9"/>
      </patternFill>
    </fill>
    <fill>
      <patternFill patternType="solid">
        <fgColor indexed="46"/>
      </patternFill>
    </fill>
    <fill>
      <patternFill patternType="solid">
        <fgColor indexed="25"/>
        <bgColor indexed="64"/>
      </patternFill>
    </fill>
    <fill>
      <patternFill patternType="solid">
        <fgColor indexed="23"/>
      </patternFill>
    </fill>
    <fill>
      <patternFill patternType="gray0625">
        <fgColor indexed="15"/>
      </patternFill>
    </fill>
    <fill>
      <patternFill patternType="solid">
        <fgColor indexed="50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</fills>
  <borders count="5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9"/>
      </top>
      <bottom style="thick">
        <color indexed="9"/>
      </bottom>
      <diagonal/>
    </border>
    <border>
      <left style="medium">
        <color indexed="9"/>
      </left>
      <right style="medium">
        <color indexed="9"/>
      </right>
      <top style="thin">
        <color indexed="9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thick">
        <color indexed="9"/>
      </top>
      <bottom style="medium">
        <color indexed="22"/>
      </bottom>
      <diagonal/>
    </border>
    <border>
      <left/>
      <right/>
      <top style="medium">
        <color indexed="41"/>
      </top>
      <bottom style="medium">
        <color indexed="48"/>
      </bottom>
      <diagonal/>
    </border>
    <border>
      <left/>
      <right/>
      <top style="medium">
        <color indexed="22"/>
      </top>
      <bottom/>
      <diagonal/>
    </border>
    <border>
      <left/>
      <right/>
      <top style="thick">
        <color indexed="9"/>
      </top>
      <bottom style="medium">
        <color indexed="48"/>
      </bottom>
      <diagonal/>
    </border>
    <border>
      <left/>
      <right/>
      <top/>
      <bottom style="medium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558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top"/>
    </xf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/>
    <xf numFmtId="0" fontId="12" fillId="0" borderId="0"/>
    <xf numFmtId="0" fontId="9" fillId="0" borderId="0"/>
    <xf numFmtId="165" fontId="9" fillId="9" borderId="0"/>
    <xf numFmtId="165" fontId="9" fillId="9" borderId="0"/>
    <xf numFmtId="165" fontId="9" fillId="9" borderId="0"/>
    <xf numFmtId="165" fontId="14" fillId="10" borderId="0"/>
    <xf numFmtId="165" fontId="14" fillId="10" borderId="0"/>
    <xf numFmtId="165" fontId="14" fillId="10" borderId="0"/>
    <xf numFmtId="165" fontId="15" fillId="11" borderId="0"/>
    <xf numFmtId="165" fontId="15" fillId="11" borderId="0"/>
    <xf numFmtId="165" fontId="15" fillId="11" borderId="0"/>
    <xf numFmtId="165" fontId="16" fillId="12" borderId="0"/>
    <xf numFmtId="165" fontId="16" fillId="12" borderId="0"/>
    <xf numFmtId="165" fontId="16" fillId="12" borderId="0"/>
    <xf numFmtId="165" fontId="17" fillId="0" borderId="0"/>
    <xf numFmtId="165" fontId="17" fillId="0" borderId="0"/>
    <xf numFmtId="165" fontId="17" fillId="0" borderId="0"/>
    <xf numFmtId="165" fontId="18" fillId="0" borderId="0"/>
    <xf numFmtId="165" fontId="18" fillId="0" borderId="0"/>
    <xf numFmtId="165" fontId="18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4" fontId="9" fillId="13" borderId="0"/>
    <xf numFmtId="165" fontId="20" fillId="3" borderId="0"/>
    <xf numFmtId="165" fontId="20" fillId="3" borderId="0"/>
    <xf numFmtId="165" fontId="20" fillId="3" borderId="0"/>
    <xf numFmtId="165" fontId="9" fillId="9" borderId="0"/>
    <xf numFmtId="165" fontId="9" fillId="9" borderId="0"/>
    <xf numFmtId="165" fontId="9" fillId="9" borderId="0"/>
    <xf numFmtId="165" fontId="14" fillId="10" borderId="0"/>
    <xf numFmtId="165" fontId="14" fillId="10" borderId="0"/>
    <xf numFmtId="165" fontId="14" fillId="10" borderId="0"/>
    <xf numFmtId="165" fontId="15" fillId="11" borderId="0"/>
    <xf numFmtId="165" fontId="15" fillId="11" borderId="0"/>
    <xf numFmtId="165" fontId="15" fillId="11" borderId="0"/>
    <xf numFmtId="165" fontId="16" fillId="12" borderId="0"/>
    <xf numFmtId="165" fontId="16" fillId="12" borderId="0"/>
    <xf numFmtId="165" fontId="16" fillId="12" borderId="0"/>
    <xf numFmtId="165" fontId="17" fillId="0" borderId="0"/>
    <xf numFmtId="165" fontId="17" fillId="0" borderId="0"/>
    <xf numFmtId="165" fontId="17" fillId="0" borderId="0"/>
    <xf numFmtId="165" fontId="18" fillId="0" borderId="0"/>
    <xf numFmtId="165" fontId="18" fillId="0" borderId="0"/>
    <xf numFmtId="165" fontId="18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21" fillId="14" borderId="1"/>
    <xf numFmtId="166" fontId="22" fillId="0" borderId="0"/>
    <xf numFmtId="165" fontId="9" fillId="0" borderId="0"/>
    <xf numFmtId="0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0" fontId="9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23" fillId="0" borderId="0"/>
    <xf numFmtId="165" fontId="9" fillId="0" borderId="0"/>
    <xf numFmtId="0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23" fillId="0" borderId="0"/>
    <xf numFmtId="165" fontId="23" fillId="0" borderId="0"/>
    <xf numFmtId="165" fontId="23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23" fillId="0" borderId="0"/>
    <xf numFmtId="165" fontId="9" fillId="0" borderId="0"/>
    <xf numFmtId="167" fontId="21" fillId="14" borderId="1"/>
    <xf numFmtId="167" fontId="22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24" fillId="0" borderId="0"/>
    <xf numFmtId="165" fontId="24" fillId="0" borderId="0"/>
    <xf numFmtId="165" fontId="24" fillId="0" borderId="0"/>
    <xf numFmtId="165" fontId="24" fillId="0" borderId="0"/>
    <xf numFmtId="165" fontId="24" fillId="0" borderId="0"/>
    <xf numFmtId="165" fontId="24" fillId="0" borderId="0"/>
    <xf numFmtId="165" fontId="24" fillId="0" borderId="0"/>
    <xf numFmtId="165" fontId="24" fillId="0" borderId="0"/>
    <xf numFmtId="165" fontId="24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0" fontId="9" fillId="0" borderId="0"/>
    <xf numFmtId="0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0" fontId="9" fillId="0" borderId="0"/>
    <xf numFmtId="0" fontId="9" fillId="0" borderId="0"/>
    <xf numFmtId="165" fontId="24" fillId="15" borderId="0" applyNumberFormat="0" applyBorder="0" applyAlignment="0" applyProtection="0"/>
    <xf numFmtId="165" fontId="24" fillId="15" borderId="0" applyNumberFormat="0" applyBorder="0" applyAlignment="0" applyProtection="0"/>
    <xf numFmtId="165" fontId="24" fillId="15" borderId="0" applyNumberFormat="0" applyBorder="0" applyAlignment="0" applyProtection="0"/>
    <xf numFmtId="165" fontId="24" fillId="15" borderId="0" applyNumberFormat="0" applyBorder="0" applyAlignment="0" applyProtection="0"/>
    <xf numFmtId="165" fontId="24" fillId="15" borderId="0" applyNumberFormat="0" applyBorder="0" applyAlignment="0" applyProtection="0"/>
    <xf numFmtId="165" fontId="24" fillId="15" borderId="0" applyNumberFormat="0" applyBorder="0" applyAlignment="0" applyProtection="0"/>
    <xf numFmtId="165" fontId="24" fillId="15" borderId="0" applyNumberFormat="0" applyBorder="0" applyAlignment="0" applyProtection="0"/>
    <xf numFmtId="165" fontId="24" fillId="15" borderId="0" applyNumberFormat="0" applyBorder="0" applyAlignment="0" applyProtection="0"/>
    <xf numFmtId="165" fontId="24" fillId="15" borderId="0" applyNumberFormat="0" applyBorder="0" applyAlignment="0" applyProtection="0"/>
    <xf numFmtId="165" fontId="24" fillId="15" borderId="0" applyNumberFormat="0" applyBorder="0" applyAlignment="0" applyProtection="0"/>
    <xf numFmtId="165" fontId="24" fillId="15" borderId="0" applyNumberFormat="0" applyBorder="0" applyAlignment="0" applyProtection="0"/>
    <xf numFmtId="165" fontId="24" fillId="15" borderId="0" applyNumberFormat="0" applyBorder="0" applyAlignment="0" applyProtection="0"/>
    <xf numFmtId="0" fontId="24" fillId="15" borderId="0" applyNumberFormat="0" applyBorder="0" applyAlignment="0" applyProtection="0"/>
    <xf numFmtId="165" fontId="24" fillId="15" borderId="0" applyNumberFormat="0" applyBorder="0" applyAlignment="0" applyProtection="0"/>
    <xf numFmtId="165" fontId="24" fillId="16" borderId="0" applyNumberFormat="0" applyBorder="0" applyAlignment="0" applyProtection="0"/>
    <xf numFmtId="165" fontId="24" fillId="16" borderId="0" applyNumberFormat="0" applyBorder="0" applyAlignment="0" applyProtection="0"/>
    <xf numFmtId="165" fontId="24" fillId="16" borderId="0" applyNumberFormat="0" applyBorder="0" applyAlignment="0" applyProtection="0"/>
    <xf numFmtId="165" fontId="24" fillId="16" borderId="0" applyNumberFormat="0" applyBorder="0" applyAlignment="0" applyProtection="0"/>
    <xf numFmtId="165" fontId="24" fillId="16" borderId="0" applyNumberFormat="0" applyBorder="0" applyAlignment="0" applyProtection="0"/>
    <xf numFmtId="165" fontId="24" fillId="16" borderId="0" applyNumberFormat="0" applyBorder="0" applyAlignment="0" applyProtection="0"/>
    <xf numFmtId="165" fontId="24" fillId="16" borderId="0" applyNumberFormat="0" applyBorder="0" applyAlignment="0" applyProtection="0"/>
    <xf numFmtId="165" fontId="24" fillId="16" borderId="0" applyNumberFormat="0" applyBorder="0" applyAlignment="0" applyProtection="0"/>
    <xf numFmtId="165" fontId="24" fillId="16" borderId="0" applyNumberFormat="0" applyBorder="0" applyAlignment="0" applyProtection="0"/>
    <xf numFmtId="165" fontId="24" fillId="16" borderId="0" applyNumberFormat="0" applyBorder="0" applyAlignment="0" applyProtection="0"/>
    <xf numFmtId="165" fontId="24" fillId="16" borderId="0" applyNumberFormat="0" applyBorder="0" applyAlignment="0" applyProtection="0"/>
    <xf numFmtId="165" fontId="24" fillId="16" borderId="0" applyNumberFormat="0" applyBorder="0" applyAlignment="0" applyProtection="0"/>
    <xf numFmtId="0" fontId="24" fillId="16" borderId="0" applyNumberFormat="0" applyBorder="0" applyAlignment="0" applyProtection="0"/>
    <xf numFmtId="165" fontId="24" fillId="16" borderId="0" applyNumberFormat="0" applyBorder="0" applyAlignment="0" applyProtection="0"/>
    <xf numFmtId="165" fontId="24" fillId="17" borderId="0" applyNumberFormat="0" applyBorder="0" applyAlignment="0" applyProtection="0"/>
    <xf numFmtId="165" fontId="24" fillId="17" borderId="0" applyNumberFormat="0" applyBorder="0" applyAlignment="0" applyProtection="0"/>
    <xf numFmtId="165" fontId="24" fillId="17" borderId="0" applyNumberFormat="0" applyBorder="0" applyAlignment="0" applyProtection="0"/>
    <xf numFmtId="165" fontId="24" fillId="17" borderId="0" applyNumberFormat="0" applyBorder="0" applyAlignment="0" applyProtection="0"/>
    <xf numFmtId="165" fontId="24" fillId="17" borderId="0" applyNumberFormat="0" applyBorder="0" applyAlignment="0" applyProtection="0"/>
    <xf numFmtId="165" fontId="24" fillId="17" borderId="0" applyNumberFormat="0" applyBorder="0" applyAlignment="0" applyProtection="0"/>
    <xf numFmtId="165" fontId="24" fillId="17" borderId="0" applyNumberFormat="0" applyBorder="0" applyAlignment="0" applyProtection="0"/>
    <xf numFmtId="165" fontId="24" fillId="17" borderId="0" applyNumberFormat="0" applyBorder="0" applyAlignment="0" applyProtection="0"/>
    <xf numFmtId="165" fontId="24" fillId="17" borderId="0" applyNumberFormat="0" applyBorder="0" applyAlignment="0" applyProtection="0"/>
    <xf numFmtId="165" fontId="24" fillId="17" borderId="0" applyNumberFormat="0" applyBorder="0" applyAlignment="0" applyProtection="0"/>
    <xf numFmtId="165" fontId="24" fillId="17" borderId="0" applyNumberFormat="0" applyBorder="0" applyAlignment="0" applyProtection="0"/>
    <xf numFmtId="165" fontId="24" fillId="17" borderId="0" applyNumberFormat="0" applyBorder="0" applyAlignment="0" applyProtection="0"/>
    <xf numFmtId="0" fontId="24" fillId="17" borderId="0" applyNumberFormat="0" applyBorder="0" applyAlignment="0" applyProtection="0"/>
    <xf numFmtId="165" fontId="24" fillId="17" borderId="0" applyNumberFormat="0" applyBorder="0" applyAlignment="0" applyProtection="0"/>
    <xf numFmtId="165" fontId="24" fillId="18" borderId="0" applyNumberFormat="0" applyBorder="0" applyAlignment="0" applyProtection="0"/>
    <xf numFmtId="165" fontId="24" fillId="18" borderId="0" applyNumberFormat="0" applyBorder="0" applyAlignment="0" applyProtection="0"/>
    <xf numFmtId="165" fontId="24" fillId="18" borderId="0" applyNumberFormat="0" applyBorder="0" applyAlignment="0" applyProtection="0"/>
    <xf numFmtId="165" fontId="24" fillId="18" borderId="0" applyNumberFormat="0" applyBorder="0" applyAlignment="0" applyProtection="0"/>
    <xf numFmtId="165" fontId="24" fillId="18" borderId="0" applyNumberFormat="0" applyBorder="0" applyAlignment="0" applyProtection="0"/>
    <xf numFmtId="165" fontId="24" fillId="18" borderId="0" applyNumberFormat="0" applyBorder="0" applyAlignment="0" applyProtection="0"/>
    <xf numFmtId="165" fontId="24" fillId="18" borderId="0" applyNumberFormat="0" applyBorder="0" applyAlignment="0" applyProtection="0"/>
    <xf numFmtId="165" fontId="24" fillId="18" borderId="0" applyNumberFormat="0" applyBorder="0" applyAlignment="0" applyProtection="0"/>
    <xf numFmtId="165" fontId="24" fillId="18" borderId="0" applyNumberFormat="0" applyBorder="0" applyAlignment="0" applyProtection="0"/>
    <xf numFmtId="165" fontId="24" fillId="18" borderId="0" applyNumberFormat="0" applyBorder="0" applyAlignment="0" applyProtection="0"/>
    <xf numFmtId="165" fontId="24" fillId="18" borderId="0" applyNumberFormat="0" applyBorder="0" applyAlignment="0" applyProtection="0"/>
    <xf numFmtId="165" fontId="24" fillId="18" borderId="0" applyNumberFormat="0" applyBorder="0" applyAlignment="0" applyProtection="0"/>
    <xf numFmtId="0" fontId="24" fillId="18" borderId="0" applyNumberFormat="0" applyBorder="0" applyAlignment="0" applyProtection="0"/>
    <xf numFmtId="165" fontId="24" fillId="18" borderId="0" applyNumberFormat="0" applyBorder="0" applyAlignment="0" applyProtection="0"/>
    <xf numFmtId="165" fontId="24" fillId="15" borderId="0" applyNumberFormat="0" applyBorder="0" applyAlignment="0" applyProtection="0"/>
    <xf numFmtId="165" fontId="24" fillId="15" borderId="0" applyNumberFormat="0" applyBorder="0" applyAlignment="0" applyProtection="0"/>
    <xf numFmtId="165" fontId="24" fillId="15" borderId="0" applyNumberFormat="0" applyBorder="0" applyAlignment="0" applyProtection="0"/>
    <xf numFmtId="165" fontId="24" fillId="15" borderId="0" applyNumberFormat="0" applyBorder="0" applyAlignment="0" applyProtection="0"/>
    <xf numFmtId="165" fontId="24" fillId="15" borderId="0" applyNumberFormat="0" applyBorder="0" applyAlignment="0" applyProtection="0"/>
    <xf numFmtId="165" fontId="24" fillId="15" borderId="0" applyNumberFormat="0" applyBorder="0" applyAlignment="0" applyProtection="0"/>
    <xf numFmtId="165" fontId="24" fillId="15" borderId="0" applyNumberFormat="0" applyBorder="0" applyAlignment="0" applyProtection="0"/>
    <xf numFmtId="165" fontId="24" fillId="15" borderId="0" applyNumberFormat="0" applyBorder="0" applyAlignment="0" applyProtection="0"/>
    <xf numFmtId="165" fontId="24" fillId="15" borderId="0" applyNumberFormat="0" applyBorder="0" applyAlignment="0" applyProtection="0"/>
    <xf numFmtId="165" fontId="24" fillId="15" borderId="0" applyNumberFormat="0" applyBorder="0" applyAlignment="0" applyProtection="0"/>
    <xf numFmtId="165" fontId="24" fillId="15" borderId="0" applyNumberFormat="0" applyBorder="0" applyAlignment="0" applyProtection="0"/>
    <xf numFmtId="165" fontId="24" fillId="15" borderId="0" applyNumberFormat="0" applyBorder="0" applyAlignment="0" applyProtection="0"/>
    <xf numFmtId="0" fontId="24" fillId="15" borderId="0" applyNumberFormat="0" applyBorder="0" applyAlignment="0" applyProtection="0"/>
    <xf numFmtId="165" fontId="24" fillId="15" borderId="0" applyNumberFormat="0" applyBorder="0" applyAlignment="0" applyProtection="0"/>
    <xf numFmtId="165" fontId="24" fillId="19" borderId="0" applyNumberFormat="0" applyBorder="0" applyAlignment="0" applyProtection="0"/>
    <xf numFmtId="165" fontId="24" fillId="19" borderId="0" applyNumberFormat="0" applyBorder="0" applyAlignment="0" applyProtection="0"/>
    <xf numFmtId="165" fontId="24" fillId="19" borderId="0" applyNumberFormat="0" applyBorder="0" applyAlignment="0" applyProtection="0"/>
    <xf numFmtId="165" fontId="24" fillId="19" borderId="0" applyNumberFormat="0" applyBorder="0" applyAlignment="0" applyProtection="0"/>
    <xf numFmtId="165" fontId="24" fillId="19" borderId="0" applyNumberFormat="0" applyBorder="0" applyAlignment="0" applyProtection="0"/>
    <xf numFmtId="165" fontId="24" fillId="19" borderId="0" applyNumberFormat="0" applyBorder="0" applyAlignment="0" applyProtection="0"/>
    <xf numFmtId="165" fontId="24" fillId="19" borderId="0" applyNumberFormat="0" applyBorder="0" applyAlignment="0" applyProtection="0"/>
    <xf numFmtId="165" fontId="24" fillId="19" borderId="0" applyNumberFormat="0" applyBorder="0" applyAlignment="0" applyProtection="0"/>
    <xf numFmtId="165" fontId="24" fillId="19" borderId="0" applyNumberFormat="0" applyBorder="0" applyAlignment="0" applyProtection="0"/>
    <xf numFmtId="165" fontId="24" fillId="19" borderId="0" applyNumberFormat="0" applyBorder="0" applyAlignment="0" applyProtection="0"/>
    <xf numFmtId="165" fontId="24" fillId="19" borderId="0" applyNumberFormat="0" applyBorder="0" applyAlignment="0" applyProtection="0"/>
    <xf numFmtId="165" fontId="24" fillId="19" borderId="0" applyNumberFormat="0" applyBorder="0" applyAlignment="0" applyProtection="0"/>
    <xf numFmtId="0" fontId="24" fillId="19" borderId="0" applyNumberFormat="0" applyBorder="0" applyAlignment="0" applyProtection="0"/>
    <xf numFmtId="165" fontId="24" fillId="19" borderId="0" applyNumberFormat="0" applyBorder="0" applyAlignment="0" applyProtection="0"/>
    <xf numFmtId="165" fontId="24" fillId="20" borderId="0" applyNumberFormat="0" applyBorder="0" applyAlignment="0" applyProtection="0"/>
    <xf numFmtId="165" fontId="24" fillId="20" borderId="0" applyNumberFormat="0" applyBorder="0" applyAlignment="0" applyProtection="0"/>
    <xf numFmtId="165" fontId="24" fillId="20" borderId="0" applyNumberFormat="0" applyBorder="0" applyAlignment="0" applyProtection="0"/>
    <xf numFmtId="165" fontId="24" fillId="20" borderId="0" applyNumberFormat="0" applyBorder="0" applyAlignment="0" applyProtection="0"/>
    <xf numFmtId="165" fontId="24" fillId="20" borderId="0" applyNumberFormat="0" applyBorder="0" applyAlignment="0" applyProtection="0"/>
    <xf numFmtId="165" fontId="24" fillId="20" borderId="0" applyNumberFormat="0" applyBorder="0" applyAlignment="0" applyProtection="0"/>
    <xf numFmtId="165" fontId="24" fillId="20" borderId="0" applyNumberFormat="0" applyBorder="0" applyAlignment="0" applyProtection="0"/>
    <xf numFmtId="165" fontId="24" fillId="20" borderId="0" applyNumberFormat="0" applyBorder="0" applyAlignment="0" applyProtection="0"/>
    <xf numFmtId="165" fontId="24" fillId="20" borderId="0" applyNumberFormat="0" applyBorder="0" applyAlignment="0" applyProtection="0"/>
    <xf numFmtId="165" fontId="24" fillId="20" borderId="0" applyNumberFormat="0" applyBorder="0" applyAlignment="0" applyProtection="0"/>
    <xf numFmtId="165" fontId="24" fillId="20" borderId="0" applyNumberFormat="0" applyBorder="0" applyAlignment="0" applyProtection="0"/>
    <xf numFmtId="165" fontId="24" fillId="20" borderId="0" applyNumberFormat="0" applyBorder="0" applyAlignment="0" applyProtection="0"/>
    <xf numFmtId="0" fontId="24" fillId="20" borderId="0" applyNumberFormat="0" applyBorder="0" applyAlignment="0" applyProtection="0"/>
    <xf numFmtId="165" fontId="24" fillId="20" borderId="0" applyNumberFormat="0" applyBorder="0" applyAlignment="0" applyProtection="0"/>
    <xf numFmtId="165" fontId="24" fillId="16" borderId="0" applyNumberFormat="0" applyBorder="0" applyAlignment="0" applyProtection="0"/>
    <xf numFmtId="165" fontId="24" fillId="16" borderId="0" applyNumberFormat="0" applyBorder="0" applyAlignment="0" applyProtection="0"/>
    <xf numFmtId="165" fontId="24" fillId="16" borderId="0" applyNumberFormat="0" applyBorder="0" applyAlignment="0" applyProtection="0"/>
    <xf numFmtId="165" fontId="24" fillId="16" borderId="0" applyNumberFormat="0" applyBorder="0" applyAlignment="0" applyProtection="0"/>
    <xf numFmtId="165" fontId="24" fillId="16" borderId="0" applyNumberFormat="0" applyBorder="0" applyAlignment="0" applyProtection="0"/>
    <xf numFmtId="165" fontId="24" fillId="16" borderId="0" applyNumberFormat="0" applyBorder="0" applyAlignment="0" applyProtection="0"/>
    <xf numFmtId="165" fontId="24" fillId="16" borderId="0" applyNumberFormat="0" applyBorder="0" applyAlignment="0" applyProtection="0"/>
    <xf numFmtId="165" fontId="24" fillId="16" borderId="0" applyNumberFormat="0" applyBorder="0" applyAlignment="0" applyProtection="0"/>
    <xf numFmtId="165" fontId="24" fillId="16" borderId="0" applyNumberFormat="0" applyBorder="0" applyAlignment="0" applyProtection="0"/>
    <xf numFmtId="165" fontId="24" fillId="16" borderId="0" applyNumberFormat="0" applyBorder="0" applyAlignment="0" applyProtection="0"/>
    <xf numFmtId="165" fontId="24" fillId="16" borderId="0" applyNumberFormat="0" applyBorder="0" applyAlignment="0" applyProtection="0"/>
    <xf numFmtId="165" fontId="24" fillId="16" borderId="0" applyNumberFormat="0" applyBorder="0" applyAlignment="0" applyProtection="0"/>
    <xf numFmtId="0" fontId="24" fillId="16" borderId="0" applyNumberFormat="0" applyBorder="0" applyAlignment="0" applyProtection="0"/>
    <xf numFmtId="165" fontId="24" fillId="16" borderId="0" applyNumberFormat="0" applyBorder="0" applyAlignment="0" applyProtection="0"/>
    <xf numFmtId="165" fontId="24" fillId="21" borderId="0" applyNumberFormat="0" applyBorder="0" applyAlignment="0" applyProtection="0"/>
    <xf numFmtId="165" fontId="24" fillId="21" borderId="0" applyNumberFormat="0" applyBorder="0" applyAlignment="0" applyProtection="0"/>
    <xf numFmtId="165" fontId="24" fillId="21" borderId="0" applyNumberFormat="0" applyBorder="0" applyAlignment="0" applyProtection="0"/>
    <xf numFmtId="165" fontId="24" fillId="21" borderId="0" applyNumberFormat="0" applyBorder="0" applyAlignment="0" applyProtection="0"/>
    <xf numFmtId="165" fontId="24" fillId="21" borderId="0" applyNumberFormat="0" applyBorder="0" applyAlignment="0" applyProtection="0"/>
    <xf numFmtId="165" fontId="24" fillId="21" borderId="0" applyNumberFormat="0" applyBorder="0" applyAlignment="0" applyProtection="0"/>
    <xf numFmtId="165" fontId="24" fillId="21" borderId="0" applyNumberFormat="0" applyBorder="0" applyAlignment="0" applyProtection="0"/>
    <xf numFmtId="165" fontId="24" fillId="21" borderId="0" applyNumberFormat="0" applyBorder="0" applyAlignment="0" applyProtection="0"/>
    <xf numFmtId="165" fontId="24" fillId="21" borderId="0" applyNumberFormat="0" applyBorder="0" applyAlignment="0" applyProtection="0"/>
    <xf numFmtId="165" fontId="24" fillId="21" borderId="0" applyNumberFormat="0" applyBorder="0" applyAlignment="0" applyProtection="0"/>
    <xf numFmtId="165" fontId="24" fillId="21" borderId="0" applyNumberFormat="0" applyBorder="0" applyAlignment="0" applyProtection="0"/>
    <xf numFmtId="165" fontId="24" fillId="21" borderId="0" applyNumberFormat="0" applyBorder="0" applyAlignment="0" applyProtection="0"/>
    <xf numFmtId="0" fontId="24" fillId="21" borderId="0" applyNumberFormat="0" applyBorder="0" applyAlignment="0" applyProtection="0"/>
    <xf numFmtId="165" fontId="24" fillId="21" borderId="0" applyNumberFormat="0" applyBorder="0" applyAlignment="0" applyProtection="0"/>
    <xf numFmtId="165" fontId="24" fillId="22" borderId="0" applyNumberFormat="0" applyBorder="0" applyAlignment="0" applyProtection="0"/>
    <xf numFmtId="165" fontId="24" fillId="22" borderId="0" applyNumberFormat="0" applyBorder="0" applyAlignment="0" applyProtection="0"/>
    <xf numFmtId="165" fontId="24" fillId="22" borderId="0" applyNumberFormat="0" applyBorder="0" applyAlignment="0" applyProtection="0"/>
    <xf numFmtId="165" fontId="24" fillId="22" borderId="0" applyNumberFormat="0" applyBorder="0" applyAlignment="0" applyProtection="0"/>
    <xf numFmtId="165" fontId="24" fillId="22" borderId="0" applyNumberFormat="0" applyBorder="0" applyAlignment="0" applyProtection="0"/>
    <xf numFmtId="165" fontId="24" fillId="22" borderId="0" applyNumberFormat="0" applyBorder="0" applyAlignment="0" applyProtection="0"/>
    <xf numFmtId="165" fontId="24" fillId="22" borderId="0" applyNumberFormat="0" applyBorder="0" applyAlignment="0" applyProtection="0"/>
    <xf numFmtId="165" fontId="24" fillId="22" borderId="0" applyNumberFormat="0" applyBorder="0" applyAlignment="0" applyProtection="0"/>
    <xf numFmtId="165" fontId="24" fillId="22" borderId="0" applyNumberFormat="0" applyBorder="0" applyAlignment="0" applyProtection="0"/>
    <xf numFmtId="165" fontId="24" fillId="22" borderId="0" applyNumberFormat="0" applyBorder="0" applyAlignment="0" applyProtection="0"/>
    <xf numFmtId="165" fontId="24" fillId="22" borderId="0" applyNumberFormat="0" applyBorder="0" applyAlignment="0" applyProtection="0"/>
    <xf numFmtId="165" fontId="24" fillId="22" borderId="0" applyNumberFormat="0" applyBorder="0" applyAlignment="0" applyProtection="0"/>
    <xf numFmtId="0" fontId="24" fillId="22" borderId="0" applyNumberFormat="0" applyBorder="0" applyAlignment="0" applyProtection="0"/>
    <xf numFmtId="165" fontId="24" fillId="22" borderId="0" applyNumberFormat="0" applyBorder="0" applyAlignment="0" applyProtection="0"/>
    <xf numFmtId="165" fontId="24" fillId="20" borderId="0" applyNumberFormat="0" applyBorder="0" applyAlignment="0" applyProtection="0"/>
    <xf numFmtId="165" fontId="24" fillId="20" borderId="0" applyNumberFormat="0" applyBorder="0" applyAlignment="0" applyProtection="0"/>
    <xf numFmtId="165" fontId="24" fillId="20" borderId="0" applyNumberFormat="0" applyBorder="0" applyAlignment="0" applyProtection="0"/>
    <xf numFmtId="165" fontId="24" fillId="20" borderId="0" applyNumberFormat="0" applyBorder="0" applyAlignment="0" applyProtection="0"/>
    <xf numFmtId="165" fontId="24" fillId="20" borderId="0" applyNumberFormat="0" applyBorder="0" applyAlignment="0" applyProtection="0"/>
    <xf numFmtId="165" fontId="24" fillId="20" borderId="0" applyNumberFormat="0" applyBorder="0" applyAlignment="0" applyProtection="0"/>
    <xf numFmtId="165" fontId="24" fillId="20" borderId="0" applyNumberFormat="0" applyBorder="0" applyAlignment="0" applyProtection="0"/>
    <xf numFmtId="165" fontId="24" fillId="20" borderId="0" applyNumberFormat="0" applyBorder="0" applyAlignment="0" applyProtection="0"/>
    <xf numFmtId="165" fontId="24" fillId="20" borderId="0" applyNumberFormat="0" applyBorder="0" applyAlignment="0" applyProtection="0"/>
    <xf numFmtId="165" fontId="24" fillId="20" borderId="0" applyNumberFormat="0" applyBorder="0" applyAlignment="0" applyProtection="0"/>
    <xf numFmtId="165" fontId="24" fillId="20" borderId="0" applyNumberFormat="0" applyBorder="0" applyAlignment="0" applyProtection="0"/>
    <xf numFmtId="165" fontId="24" fillId="20" borderId="0" applyNumberFormat="0" applyBorder="0" applyAlignment="0" applyProtection="0"/>
    <xf numFmtId="0" fontId="24" fillId="20" borderId="0" applyNumberFormat="0" applyBorder="0" applyAlignment="0" applyProtection="0"/>
    <xf numFmtId="165" fontId="24" fillId="20" borderId="0" applyNumberFormat="0" applyBorder="0" applyAlignment="0" applyProtection="0"/>
    <xf numFmtId="165" fontId="24" fillId="23" borderId="0" applyNumberFormat="0" applyBorder="0" applyAlignment="0" applyProtection="0"/>
    <xf numFmtId="165" fontId="24" fillId="23" borderId="0" applyNumberFormat="0" applyBorder="0" applyAlignment="0" applyProtection="0"/>
    <xf numFmtId="165" fontId="24" fillId="23" borderId="0" applyNumberFormat="0" applyBorder="0" applyAlignment="0" applyProtection="0"/>
    <xf numFmtId="165" fontId="24" fillId="23" borderId="0" applyNumberFormat="0" applyBorder="0" applyAlignment="0" applyProtection="0"/>
    <xf numFmtId="165" fontId="24" fillId="23" borderId="0" applyNumberFormat="0" applyBorder="0" applyAlignment="0" applyProtection="0"/>
    <xf numFmtId="165" fontId="24" fillId="23" borderId="0" applyNumberFormat="0" applyBorder="0" applyAlignment="0" applyProtection="0"/>
    <xf numFmtId="165" fontId="24" fillId="23" borderId="0" applyNumberFormat="0" applyBorder="0" applyAlignment="0" applyProtection="0"/>
    <xf numFmtId="165" fontId="24" fillId="23" borderId="0" applyNumberFormat="0" applyBorder="0" applyAlignment="0" applyProtection="0"/>
    <xf numFmtId="165" fontId="24" fillId="23" borderId="0" applyNumberFormat="0" applyBorder="0" applyAlignment="0" applyProtection="0"/>
    <xf numFmtId="165" fontId="24" fillId="23" borderId="0" applyNumberFormat="0" applyBorder="0" applyAlignment="0" applyProtection="0"/>
    <xf numFmtId="165" fontId="24" fillId="23" borderId="0" applyNumberFormat="0" applyBorder="0" applyAlignment="0" applyProtection="0"/>
    <xf numFmtId="165" fontId="24" fillId="23" borderId="0" applyNumberFormat="0" applyBorder="0" applyAlignment="0" applyProtection="0"/>
    <xf numFmtId="0" fontId="24" fillId="23" borderId="0" applyNumberFormat="0" applyBorder="0" applyAlignment="0" applyProtection="0"/>
    <xf numFmtId="165" fontId="24" fillId="23" borderId="0" applyNumberFormat="0" applyBorder="0" applyAlignment="0" applyProtection="0"/>
    <xf numFmtId="165" fontId="25" fillId="20" borderId="0" applyNumberFormat="0" applyBorder="0" applyAlignment="0" applyProtection="0"/>
    <xf numFmtId="165" fontId="25" fillId="20" borderId="0" applyNumberFormat="0" applyBorder="0" applyAlignment="0" applyProtection="0"/>
    <xf numFmtId="165" fontId="25" fillId="20" borderId="0" applyNumberFormat="0" applyBorder="0" applyAlignment="0" applyProtection="0"/>
    <xf numFmtId="165" fontId="25" fillId="20" borderId="0" applyNumberFormat="0" applyBorder="0" applyAlignment="0" applyProtection="0"/>
    <xf numFmtId="165" fontId="25" fillId="20" borderId="0" applyNumberFormat="0" applyBorder="0" applyAlignment="0" applyProtection="0"/>
    <xf numFmtId="165" fontId="25" fillId="20" borderId="0" applyNumberFormat="0" applyBorder="0" applyAlignment="0" applyProtection="0"/>
    <xf numFmtId="165" fontId="25" fillId="20" borderId="0" applyNumberFormat="0" applyBorder="0" applyAlignment="0" applyProtection="0"/>
    <xf numFmtId="165" fontId="25" fillId="20" borderId="0" applyNumberFormat="0" applyBorder="0" applyAlignment="0" applyProtection="0"/>
    <xf numFmtId="165" fontId="25" fillId="20" borderId="0" applyNumberFormat="0" applyBorder="0" applyAlignment="0" applyProtection="0"/>
    <xf numFmtId="0" fontId="25" fillId="20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0" fontId="25" fillId="16" borderId="0" applyNumberFormat="0" applyBorder="0" applyAlignment="0" applyProtection="0"/>
    <xf numFmtId="165" fontId="25" fillId="21" borderId="0" applyNumberFormat="0" applyBorder="0" applyAlignment="0" applyProtection="0"/>
    <xf numFmtId="165" fontId="25" fillId="21" borderId="0" applyNumberFormat="0" applyBorder="0" applyAlignment="0" applyProtection="0"/>
    <xf numFmtId="165" fontId="25" fillId="21" borderId="0" applyNumberFormat="0" applyBorder="0" applyAlignment="0" applyProtection="0"/>
    <xf numFmtId="165" fontId="25" fillId="21" borderId="0" applyNumberFormat="0" applyBorder="0" applyAlignment="0" applyProtection="0"/>
    <xf numFmtId="165" fontId="25" fillId="21" borderId="0" applyNumberFormat="0" applyBorder="0" applyAlignment="0" applyProtection="0"/>
    <xf numFmtId="165" fontId="25" fillId="21" borderId="0" applyNumberFormat="0" applyBorder="0" applyAlignment="0" applyProtection="0"/>
    <xf numFmtId="165" fontId="25" fillId="21" borderId="0" applyNumberFormat="0" applyBorder="0" applyAlignment="0" applyProtection="0"/>
    <xf numFmtId="165" fontId="25" fillId="21" borderId="0" applyNumberFormat="0" applyBorder="0" applyAlignment="0" applyProtection="0"/>
    <xf numFmtId="165" fontId="25" fillId="21" borderId="0" applyNumberFormat="0" applyBorder="0" applyAlignment="0" applyProtection="0"/>
    <xf numFmtId="0" fontId="25" fillId="21" borderId="0" applyNumberFormat="0" applyBorder="0" applyAlignment="0" applyProtection="0"/>
    <xf numFmtId="165" fontId="25" fillId="22" borderId="0" applyNumberFormat="0" applyBorder="0" applyAlignment="0" applyProtection="0"/>
    <xf numFmtId="165" fontId="25" fillId="22" borderId="0" applyNumberFormat="0" applyBorder="0" applyAlignment="0" applyProtection="0"/>
    <xf numFmtId="165" fontId="25" fillId="22" borderId="0" applyNumberFormat="0" applyBorder="0" applyAlignment="0" applyProtection="0"/>
    <xf numFmtId="165" fontId="25" fillId="22" borderId="0" applyNumberFormat="0" applyBorder="0" applyAlignment="0" applyProtection="0"/>
    <xf numFmtId="165" fontId="25" fillId="22" borderId="0" applyNumberFormat="0" applyBorder="0" applyAlignment="0" applyProtection="0"/>
    <xf numFmtId="165" fontId="25" fillId="22" borderId="0" applyNumberFormat="0" applyBorder="0" applyAlignment="0" applyProtection="0"/>
    <xf numFmtId="165" fontId="25" fillId="22" borderId="0" applyNumberFormat="0" applyBorder="0" applyAlignment="0" applyProtection="0"/>
    <xf numFmtId="165" fontId="25" fillId="22" borderId="0" applyNumberFormat="0" applyBorder="0" applyAlignment="0" applyProtection="0"/>
    <xf numFmtId="165" fontId="25" fillId="22" borderId="0" applyNumberFormat="0" applyBorder="0" applyAlignment="0" applyProtection="0"/>
    <xf numFmtId="0" fontId="25" fillId="22" borderId="0" applyNumberFormat="0" applyBorder="0" applyAlignment="0" applyProtection="0"/>
    <xf numFmtId="165" fontId="25" fillId="24" borderId="0" applyNumberFormat="0" applyBorder="0" applyAlignment="0" applyProtection="0"/>
    <xf numFmtId="165" fontId="25" fillId="24" borderId="0" applyNumberFormat="0" applyBorder="0" applyAlignment="0" applyProtection="0"/>
    <xf numFmtId="165" fontId="25" fillId="24" borderId="0" applyNumberFormat="0" applyBorder="0" applyAlignment="0" applyProtection="0"/>
    <xf numFmtId="165" fontId="25" fillId="24" borderId="0" applyNumberFormat="0" applyBorder="0" applyAlignment="0" applyProtection="0"/>
    <xf numFmtId="165" fontId="25" fillId="24" borderId="0" applyNumberFormat="0" applyBorder="0" applyAlignment="0" applyProtection="0"/>
    <xf numFmtId="165" fontId="25" fillId="24" borderId="0" applyNumberFormat="0" applyBorder="0" applyAlignment="0" applyProtection="0"/>
    <xf numFmtId="165" fontId="25" fillId="24" borderId="0" applyNumberFormat="0" applyBorder="0" applyAlignment="0" applyProtection="0"/>
    <xf numFmtId="165" fontId="25" fillId="24" borderId="0" applyNumberFormat="0" applyBorder="0" applyAlignment="0" applyProtection="0"/>
    <xf numFmtId="165" fontId="25" fillId="24" borderId="0" applyNumberFormat="0" applyBorder="0" applyAlignment="0" applyProtection="0"/>
    <xf numFmtId="0" fontId="25" fillId="24" borderId="0" applyNumberFormat="0" applyBorder="0" applyAlignment="0" applyProtection="0"/>
    <xf numFmtId="165" fontId="25" fillId="23" borderId="0" applyNumberFormat="0" applyBorder="0" applyAlignment="0" applyProtection="0"/>
    <xf numFmtId="165" fontId="25" fillId="23" borderId="0" applyNumberFormat="0" applyBorder="0" applyAlignment="0" applyProtection="0"/>
    <xf numFmtId="165" fontId="25" fillId="23" borderId="0" applyNumberFormat="0" applyBorder="0" applyAlignment="0" applyProtection="0"/>
    <xf numFmtId="165" fontId="25" fillId="23" borderId="0" applyNumberFormat="0" applyBorder="0" applyAlignment="0" applyProtection="0"/>
    <xf numFmtId="165" fontId="25" fillId="23" borderId="0" applyNumberFormat="0" applyBorder="0" applyAlignment="0" applyProtection="0"/>
    <xf numFmtId="165" fontId="25" fillId="23" borderId="0" applyNumberFormat="0" applyBorder="0" applyAlignment="0" applyProtection="0"/>
    <xf numFmtId="165" fontId="25" fillId="23" borderId="0" applyNumberFormat="0" applyBorder="0" applyAlignment="0" applyProtection="0"/>
    <xf numFmtId="165" fontId="25" fillId="23" borderId="0" applyNumberFormat="0" applyBorder="0" applyAlignment="0" applyProtection="0"/>
    <xf numFmtId="165" fontId="25" fillId="23" borderId="0" applyNumberFormat="0" applyBorder="0" applyAlignment="0" applyProtection="0"/>
    <xf numFmtId="0" fontId="25" fillId="23" borderId="0" applyNumberFormat="0" applyBorder="0" applyAlignment="0" applyProtection="0"/>
    <xf numFmtId="165" fontId="25" fillId="24" borderId="0" applyNumberFormat="0" applyBorder="0" applyAlignment="0" applyProtection="0"/>
    <xf numFmtId="165" fontId="25" fillId="24" borderId="0" applyNumberFormat="0" applyBorder="0" applyAlignment="0" applyProtection="0"/>
    <xf numFmtId="165" fontId="25" fillId="24" borderId="0" applyNumberFormat="0" applyBorder="0" applyAlignment="0" applyProtection="0"/>
    <xf numFmtId="165" fontId="25" fillId="24" borderId="0" applyNumberFormat="0" applyBorder="0" applyAlignment="0" applyProtection="0"/>
    <xf numFmtId="165" fontId="25" fillId="24" borderId="0" applyNumberFormat="0" applyBorder="0" applyAlignment="0" applyProtection="0"/>
    <xf numFmtId="165" fontId="25" fillId="24" borderId="0" applyNumberFormat="0" applyBorder="0" applyAlignment="0" applyProtection="0"/>
    <xf numFmtId="165" fontId="25" fillId="24" borderId="0" applyNumberFormat="0" applyBorder="0" applyAlignment="0" applyProtection="0"/>
    <xf numFmtId="165" fontId="25" fillId="24" borderId="0" applyNumberFormat="0" applyBorder="0" applyAlignment="0" applyProtection="0"/>
    <xf numFmtId="165" fontId="25" fillId="24" borderId="0" applyNumberFormat="0" applyBorder="0" applyAlignment="0" applyProtection="0"/>
    <xf numFmtId="0" fontId="25" fillId="24" borderId="0" applyNumberFormat="0" applyBorder="0" applyAlignment="0" applyProtection="0"/>
    <xf numFmtId="165" fontId="25" fillId="25" borderId="0" applyNumberFormat="0" applyBorder="0" applyAlignment="0" applyProtection="0"/>
    <xf numFmtId="165" fontId="25" fillId="25" borderId="0" applyNumberFormat="0" applyBorder="0" applyAlignment="0" applyProtection="0"/>
    <xf numFmtId="165" fontId="25" fillId="25" borderId="0" applyNumberFormat="0" applyBorder="0" applyAlignment="0" applyProtection="0"/>
    <xf numFmtId="165" fontId="25" fillId="25" borderId="0" applyNumberFormat="0" applyBorder="0" applyAlignment="0" applyProtection="0"/>
    <xf numFmtId="165" fontId="25" fillId="25" borderId="0" applyNumberFormat="0" applyBorder="0" applyAlignment="0" applyProtection="0"/>
    <xf numFmtId="165" fontId="25" fillId="25" borderId="0" applyNumberFormat="0" applyBorder="0" applyAlignment="0" applyProtection="0"/>
    <xf numFmtId="165" fontId="25" fillId="25" borderId="0" applyNumberFormat="0" applyBorder="0" applyAlignment="0" applyProtection="0"/>
    <xf numFmtId="165" fontId="25" fillId="25" borderId="0" applyNumberFormat="0" applyBorder="0" applyAlignment="0" applyProtection="0"/>
    <xf numFmtId="165" fontId="25" fillId="25" borderId="0" applyNumberFormat="0" applyBorder="0" applyAlignment="0" applyProtection="0"/>
    <xf numFmtId="0" fontId="25" fillId="25" borderId="0" applyNumberFormat="0" applyBorder="0" applyAlignment="0" applyProtection="0"/>
    <xf numFmtId="165" fontId="25" fillId="21" borderId="0" applyNumberFormat="0" applyBorder="0" applyAlignment="0" applyProtection="0"/>
    <xf numFmtId="165" fontId="25" fillId="21" borderId="0" applyNumberFormat="0" applyBorder="0" applyAlignment="0" applyProtection="0"/>
    <xf numFmtId="165" fontId="25" fillId="21" borderId="0" applyNumberFormat="0" applyBorder="0" applyAlignment="0" applyProtection="0"/>
    <xf numFmtId="165" fontId="25" fillId="21" borderId="0" applyNumberFormat="0" applyBorder="0" applyAlignment="0" applyProtection="0"/>
    <xf numFmtId="165" fontId="25" fillId="21" borderId="0" applyNumberFormat="0" applyBorder="0" applyAlignment="0" applyProtection="0"/>
    <xf numFmtId="165" fontId="25" fillId="21" borderId="0" applyNumberFormat="0" applyBorder="0" applyAlignment="0" applyProtection="0"/>
    <xf numFmtId="165" fontId="25" fillId="21" borderId="0" applyNumberFormat="0" applyBorder="0" applyAlignment="0" applyProtection="0"/>
    <xf numFmtId="165" fontId="25" fillId="21" borderId="0" applyNumberFormat="0" applyBorder="0" applyAlignment="0" applyProtection="0"/>
    <xf numFmtId="165" fontId="25" fillId="21" borderId="0" applyNumberFormat="0" applyBorder="0" applyAlignment="0" applyProtection="0"/>
    <xf numFmtId="0" fontId="25" fillId="21" borderId="0" applyNumberFormat="0" applyBorder="0" applyAlignment="0" applyProtection="0"/>
    <xf numFmtId="165" fontId="25" fillId="26" borderId="0" applyNumberFormat="0" applyBorder="0" applyAlignment="0" applyProtection="0"/>
    <xf numFmtId="165" fontId="25" fillId="26" borderId="0" applyNumberFormat="0" applyBorder="0" applyAlignment="0" applyProtection="0"/>
    <xf numFmtId="165" fontId="25" fillId="26" borderId="0" applyNumberFormat="0" applyBorder="0" applyAlignment="0" applyProtection="0"/>
    <xf numFmtId="165" fontId="25" fillId="26" borderId="0" applyNumberFormat="0" applyBorder="0" applyAlignment="0" applyProtection="0"/>
    <xf numFmtId="165" fontId="25" fillId="26" borderId="0" applyNumberFormat="0" applyBorder="0" applyAlignment="0" applyProtection="0"/>
    <xf numFmtId="165" fontId="25" fillId="26" borderId="0" applyNumberFormat="0" applyBorder="0" applyAlignment="0" applyProtection="0"/>
    <xf numFmtId="165" fontId="25" fillId="26" borderId="0" applyNumberFormat="0" applyBorder="0" applyAlignment="0" applyProtection="0"/>
    <xf numFmtId="165" fontId="25" fillId="26" borderId="0" applyNumberFormat="0" applyBorder="0" applyAlignment="0" applyProtection="0"/>
    <xf numFmtId="165" fontId="25" fillId="26" borderId="0" applyNumberFormat="0" applyBorder="0" applyAlignment="0" applyProtection="0"/>
    <xf numFmtId="0" fontId="25" fillId="26" borderId="0" applyNumberFormat="0" applyBorder="0" applyAlignment="0" applyProtection="0"/>
    <xf numFmtId="165" fontId="25" fillId="24" borderId="0" applyNumberFormat="0" applyBorder="0" applyAlignment="0" applyProtection="0"/>
    <xf numFmtId="165" fontId="25" fillId="24" borderId="0" applyNumberFormat="0" applyBorder="0" applyAlignment="0" applyProtection="0"/>
    <xf numFmtId="165" fontId="25" fillId="24" borderId="0" applyNumberFormat="0" applyBorder="0" applyAlignment="0" applyProtection="0"/>
    <xf numFmtId="165" fontId="25" fillId="24" borderId="0" applyNumberFormat="0" applyBorder="0" applyAlignment="0" applyProtection="0"/>
    <xf numFmtId="165" fontId="25" fillId="24" borderId="0" applyNumberFormat="0" applyBorder="0" applyAlignment="0" applyProtection="0"/>
    <xf numFmtId="165" fontId="25" fillId="24" borderId="0" applyNumberFormat="0" applyBorder="0" applyAlignment="0" applyProtection="0"/>
    <xf numFmtId="165" fontId="25" fillId="24" borderId="0" applyNumberFormat="0" applyBorder="0" applyAlignment="0" applyProtection="0"/>
    <xf numFmtId="165" fontId="25" fillId="24" borderId="0" applyNumberFormat="0" applyBorder="0" applyAlignment="0" applyProtection="0"/>
    <xf numFmtId="165" fontId="25" fillId="24" borderId="0" applyNumberFormat="0" applyBorder="0" applyAlignment="0" applyProtection="0"/>
    <xf numFmtId="0" fontId="25" fillId="24" borderId="0" applyNumberFormat="0" applyBorder="0" applyAlignment="0" applyProtection="0"/>
    <xf numFmtId="165" fontId="25" fillId="27" borderId="0" applyNumberFormat="0" applyBorder="0" applyAlignment="0" applyProtection="0"/>
    <xf numFmtId="165" fontId="25" fillId="27" borderId="0" applyNumberFormat="0" applyBorder="0" applyAlignment="0" applyProtection="0"/>
    <xf numFmtId="165" fontId="25" fillId="27" borderId="0" applyNumberFormat="0" applyBorder="0" applyAlignment="0" applyProtection="0"/>
    <xf numFmtId="165" fontId="25" fillId="27" borderId="0" applyNumberFormat="0" applyBorder="0" applyAlignment="0" applyProtection="0"/>
    <xf numFmtId="165" fontId="25" fillId="27" borderId="0" applyNumberFormat="0" applyBorder="0" applyAlignment="0" applyProtection="0"/>
    <xf numFmtId="165" fontId="25" fillId="27" borderId="0" applyNumberFormat="0" applyBorder="0" applyAlignment="0" applyProtection="0"/>
    <xf numFmtId="165" fontId="25" fillId="27" borderId="0" applyNumberFormat="0" applyBorder="0" applyAlignment="0" applyProtection="0"/>
    <xf numFmtId="165" fontId="25" fillId="27" borderId="0" applyNumberFormat="0" applyBorder="0" applyAlignment="0" applyProtection="0"/>
    <xf numFmtId="165" fontId="25" fillId="27" borderId="0" applyNumberFormat="0" applyBorder="0" applyAlignment="0" applyProtection="0"/>
    <xf numFmtId="0" fontId="25" fillId="27" borderId="0" applyNumberFormat="0" applyBorder="0" applyAlignment="0" applyProtection="0"/>
    <xf numFmtId="3" fontId="26" fillId="0" borderId="8">
      <alignment vertical="center"/>
    </xf>
    <xf numFmtId="3" fontId="27" fillId="28" borderId="8">
      <alignment vertical="center"/>
    </xf>
    <xf numFmtId="167" fontId="28" fillId="8" borderId="1"/>
    <xf numFmtId="166" fontId="21" fillId="14" borderId="1"/>
    <xf numFmtId="165" fontId="29" fillId="29" borderId="0" applyNumberFormat="0" applyBorder="0" applyAlignment="0" applyProtection="0"/>
    <xf numFmtId="165" fontId="29" fillId="29" borderId="0" applyNumberFormat="0" applyBorder="0" applyAlignment="0" applyProtection="0"/>
    <xf numFmtId="165" fontId="29" fillId="29" borderId="0" applyNumberFormat="0" applyBorder="0" applyAlignment="0" applyProtection="0"/>
    <xf numFmtId="165" fontId="29" fillId="29" borderId="0" applyNumberFormat="0" applyBorder="0" applyAlignment="0" applyProtection="0"/>
    <xf numFmtId="165" fontId="29" fillId="29" borderId="0" applyNumberFormat="0" applyBorder="0" applyAlignment="0" applyProtection="0"/>
    <xf numFmtId="165" fontId="29" fillId="29" borderId="0" applyNumberFormat="0" applyBorder="0" applyAlignment="0" applyProtection="0"/>
    <xf numFmtId="165" fontId="29" fillId="29" borderId="0" applyNumberFormat="0" applyBorder="0" applyAlignment="0" applyProtection="0"/>
    <xf numFmtId="165" fontId="29" fillId="29" borderId="0" applyNumberFormat="0" applyBorder="0" applyAlignment="0" applyProtection="0"/>
    <xf numFmtId="165" fontId="29" fillId="29" borderId="0" applyNumberFormat="0" applyBorder="0" applyAlignment="0" applyProtection="0"/>
    <xf numFmtId="0" fontId="29" fillId="29" borderId="0" applyNumberFormat="0" applyBorder="0" applyAlignment="0" applyProtection="0"/>
    <xf numFmtId="168" fontId="30" fillId="30" borderId="9" applyNumberFormat="0" applyFont="0" applyFill="0" applyAlignment="0">
      <alignment horizontal="center"/>
    </xf>
    <xf numFmtId="168" fontId="30" fillId="30" borderId="10" applyNumberFormat="0" applyFont="0" applyFill="0" applyAlignment="0">
      <alignment horizontal="center"/>
    </xf>
    <xf numFmtId="167" fontId="21" fillId="8" borderId="1"/>
    <xf numFmtId="3" fontId="21" fillId="8" borderId="1"/>
    <xf numFmtId="167" fontId="21" fillId="8" borderId="1"/>
    <xf numFmtId="169" fontId="23" fillId="7" borderId="0"/>
    <xf numFmtId="165" fontId="27" fillId="28" borderId="11"/>
    <xf numFmtId="165" fontId="27" fillId="28" borderId="11"/>
    <xf numFmtId="165" fontId="27" fillId="28" borderId="11"/>
    <xf numFmtId="0" fontId="27" fillId="28" borderId="11"/>
    <xf numFmtId="0" fontId="27" fillId="28" borderId="11"/>
    <xf numFmtId="41" fontId="31" fillId="0" borderId="0"/>
    <xf numFmtId="165" fontId="32" fillId="31" borderId="12" applyNumberFormat="0" applyAlignment="0" applyProtection="0"/>
    <xf numFmtId="165" fontId="32" fillId="31" borderId="12" applyNumberFormat="0" applyAlignment="0" applyProtection="0"/>
    <xf numFmtId="165" fontId="32" fillId="31" borderId="12" applyNumberFormat="0" applyAlignment="0" applyProtection="0"/>
    <xf numFmtId="165" fontId="32" fillId="31" borderId="12" applyNumberFormat="0" applyAlignment="0" applyProtection="0"/>
    <xf numFmtId="165" fontId="32" fillId="31" borderId="12" applyNumberFormat="0" applyAlignment="0" applyProtection="0"/>
    <xf numFmtId="165" fontId="32" fillId="31" borderId="12" applyNumberFormat="0" applyAlignment="0" applyProtection="0"/>
    <xf numFmtId="165" fontId="32" fillId="31" borderId="12" applyNumberFormat="0" applyAlignment="0" applyProtection="0"/>
    <xf numFmtId="165" fontId="32" fillId="31" borderId="12" applyNumberFormat="0" applyAlignment="0" applyProtection="0"/>
    <xf numFmtId="0" fontId="32" fillId="31" borderId="12" applyNumberFormat="0" applyAlignment="0" applyProtection="0"/>
    <xf numFmtId="165" fontId="26" fillId="0" borderId="0" applyNumberFormat="0" applyFill="0" applyBorder="0" applyAlignment="0" applyProtection="0"/>
    <xf numFmtId="165" fontId="33" fillId="32" borderId="1" applyNumberFormat="0" applyBorder="0" applyProtection="0">
      <alignment horizontal="center" vertical="center" wrapText="1"/>
    </xf>
    <xf numFmtId="165" fontId="33" fillId="32" borderId="1" applyNumberFormat="0" applyBorder="0" applyProtection="0">
      <alignment horizontal="center" vertical="center" wrapText="1"/>
    </xf>
    <xf numFmtId="165" fontId="33" fillId="32" borderId="1" applyNumberFormat="0" applyBorder="0" applyProtection="0">
      <alignment horizontal="center" vertical="center" wrapText="1"/>
    </xf>
    <xf numFmtId="165" fontId="33" fillId="32" borderId="1" applyNumberFormat="0" applyBorder="0" applyProtection="0">
      <alignment horizontal="center" vertical="center" wrapText="1"/>
    </xf>
    <xf numFmtId="165" fontId="33" fillId="32" borderId="1" applyNumberFormat="0" applyBorder="0" applyProtection="0">
      <alignment horizontal="center" vertical="center" wrapText="1"/>
    </xf>
    <xf numFmtId="165" fontId="33" fillId="32" borderId="1" applyNumberFormat="0" applyBorder="0" applyProtection="0">
      <alignment horizontal="center" vertical="center" wrapText="1"/>
    </xf>
    <xf numFmtId="165" fontId="33" fillId="32" borderId="1" applyNumberFormat="0" applyBorder="0" applyProtection="0">
      <alignment horizontal="center" vertical="center" wrapText="1"/>
    </xf>
    <xf numFmtId="165" fontId="33" fillId="32" borderId="1" applyNumberFormat="0" applyBorder="0" applyProtection="0">
      <alignment horizontal="center" vertical="center" wrapText="1"/>
    </xf>
    <xf numFmtId="165" fontId="33" fillId="32" borderId="1" applyNumberFormat="0" applyBorder="0" applyProtection="0">
      <alignment horizontal="center" vertical="center" wrapText="1"/>
    </xf>
    <xf numFmtId="0" fontId="33" fillId="32" borderId="1" applyNumberFormat="0" applyBorder="0" applyProtection="0">
      <alignment horizontal="center" vertical="center" wrapText="1"/>
    </xf>
    <xf numFmtId="170" fontId="19" fillId="0" borderId="0"/>
    <xf numFmtId="171" fontId="34" fillId="0" borderId="13">
      <alignment horizontal="left" vertical="top" wrapText="1" indent="1"/>
    </xf>
    <xf numFmtId="172" fontId="35" fillId="0" borderId="0" applyFont="0" applyFill="0" applyBorder="0" applyAlignment="0" applyProtection="0"/>
    <xf numFmtId="169" fontId="36" fillId="0" borderId="6"/>
    <xf numFmtId="165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5" fontId="38" fillId="0" borderId="0" applyNumberFormat="0" applyFill="0" applyBorder="0" applyAlignment="0" applyProtection="0">
      <alignment vertical="top"/>
      <protection locked="0"/>
    </xf>
    <xf numFmtId="165" fontId="38" fillId="0" borderId="0" applyNumberFormat="0" applyFill="0" applyBorder="0" applyAlignment="0" applyProtection="0">
      <alignment vertical="top"/>
      <protection locked="0"/>
    </xf>
    <xf numFmtId="165" fontId="39" fillId="0" borderId="0" applyFill="0" applyBorder="0" applyProtection="0">
      <alignment horizontal="left"/>
    </xf>
    <xf numFmtId="165" fontId="39" fillId="0" borderId="0" applyFill="0" applyBorder="0" applyProtection="0">
      <alignment horizontal="left"/>
    </xf>
    <xf numFmtId="165" fontId="39" fillId="0" borderId="0" applyFill="0" applyBorder="0" applyProtection="0">
      <alignment horizontal="left"/>
    </xf>
    <xf numFmtId="165" fontId="39" fillId="0" borderId="0" applyFill="0" applyBorder="0" applyProtection="0">
      <alignment horizontal="left"/>
    </xf>
    <xf numFmtId="165" fontId="39" fillId="0" borderId="0" applyFill="0" applyBorder="0" applyProtection="0">
      <alignment horizontal="left"/>
    </xf>
    <xf numFmtId="165" fontId="39" fillId="0" borderId="0" applyFill="0" applyBorder="0" applyProtection="0">
      <alignment horizontal="left"/>
    </xf>
    <xf numFmtId="165" fontId="39" fillId="0" borderId="0" applyFill="0" applyBorder="0" applyProtection="0">
      <alignment horizontal="left"/>
    </xf>
    <xf numFmtId="165" fontId="39" fillId="0" borderId="0" applyFill="0" applyBorder="0" applyProtection="0">
      <alignment horizontal="left"/>
    </xf>
    <xf numFmtId="165" fontId="39" fillId="0" borderId="0" applyFill="0" applyBorder="0" applyProtection="0">
      <alignment horizontal="left"/>
    </xf>
    <xf numFmtId="0" fontId="39" fillId="0" borderId="0" applyFill="0" applyBorder="0" applyProtection="0">
      <alignment horizontal="left"/>
    </xf>
    <xf numFmtId="0" fontId="39" fillId="0" borderId="0" applyFill="0" applyBorder="0" applyProtection="0">
      <alignment horizontal="left"/>
    </xf>
    <xf numFmtId="165" fontId="40" fillId="33" borderId="0" applyNumberFormat="0" applyBorder="0" applyAlignment="0" applyProtection="0"/>
    <xf numFmtId="165" fontId="40" fillId="33" borderId="0" applyNumberFormat="0" applyBorder="0" applyAlignment="0" applyProtection="0"/>
    <xf numFmtId="165" fontId="40" fillId="33" borderId="0" applyNumberFormat="0" applyBorder="0" applyAlignment="0" applyProtection="0"/>
    <xf numFmtId="165" fontId="40" fillId="33" borderId="0" applyNumberFormat="0" applyBorder="0" applyAlignment="0" applyProtection="0"/>
    <xf numFmtId="165" fontId="40" fillId="33" borderId="0" applyNumberFormat="0" applyBorder="0" applyAlignment="0" applyProtection="0"/>
    <xf numFmtId="165" fontId="40" fillId="33" borderId="0" applyNumberFormat="0" applyBorder="0" applyAlignment="0" applyProtection="0"/>
    <xf numFmtId="165" fontId="40" fillId="33" borderId="0" applyNumberFormat="0" applyBorder="0" applyAlignment="0" applyProtection="0"/>
    <xf numFmtId="165" fontId="40" fillId="33" borderId="0" applyNumberFormat="0" applyBorder="0" applyAlignment="0" applyProtection="0"/>
    <xf numFmtId="165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1" fillId="0" borderId="0"/>
    <xf numFmtId="171" fontId="42" fillId="0" borderId="0"/>
    <xf numFmtId="171" fontId="43" fillId="6" borderId="1"/>
    <xf numFmtId="171" fontId="44" fillId="0" borderId="0"/>
    <xf numFmtId="167" fontId="42" fillId="0" borderId="0"/>
    <xf numFmtId="167" fontId="43" fillId="6" borderId="1"/>
    <xf numFmtId="167" fontId="45" fillId="0" borderId="0"/>
    <xf numFmtId="3" fontId="42" fillId="34" borderId="0"/>
    <xf numFmtId="171" fontId="42" fillId="0" borderId="0"/>
    <xf numFmtId="165" fontId="22" fillId="13" borderId="0">
      <alignment horizontal="center" vertical="center"/>
    </xf>
    <xf numFmtId="165" fontId="22" fillId="13" borderId="0">
      <alignment horizontal="center" vertical="center"/>
    </xf>
    <xf numFmtId="165" fontId="22" fillId="13" borderId="0">
      <alignment horizontal="center" vertical="center"/>
    </xf>
    <xf numFmtId="165" fontId="22" fillId="13" borderId="0">
      <alignment horizontal="center" vertical="center"/>
    </xf>
    <xf numFmtId="165" fontId="22" fillId="13" borderId="0">
      <alignment horizontal="center" vertical="center"/>
    </xf>
    <xf numFmtId="165" fontId="22" fillId="13" borderId="0">
      <alignment horizontal="center" vertical="center"/>
    </xf>
    <xf numFmtId="165" fontId="22" fillId="13" borderId="0">
      <alignment horizontal="center" vertical="center"/>
    </xf>
    <xf numFmtId="165" fontId="22" fillId="13" borderId="0">
      <alignment horizontal="center" vertical="center"/>
    </xf>
    <xf numFmtId="165" fontId="22" fillId="13" borderId="0">
      <alignment horizontal="center" vertical="center"/>
    </xf>
    <xf numFmtId="0" fontId="22" fillId="13" borderId="0">
      <alignment horizontal="center" vertical="center"/>
    </xf>
    <xf numFmtId="0" fontId="22" fillId="13" borderId="0">
      <alignment horizontal="center" vertical="center"/>
    </xf>
    <xf numFmtId="171" fontId="42" fillId="0" borderId="0"/>
    <xf numFmtId="171" fontId="46" fillId="0" borderId="0"/>
    <xf numFmtId="173" fontId="47" fillId="0" borderId="0"/>
    <xf numFmtId="170" fontId="9" fillId="13" borderId="8" applyFont="0" applyAlignment="0" applyProtection="0"/>
    <xf numFmtId="170" fontId="9" fillId="13" borderId="8" applyFont="0" applyAlignment="0" applyProtection="0"/>
    <xf numFmtId="165" fontId="48" fillId="0" borderId="14" applyNumberFormat="0" applyFill="0" applyAlignment="0" applyProtection="0"/>
    <xf numFmtId="165" fontId="48" fillId="0" borderId="14" applyNumberFormat="0" applyFill="0" applyAlignment="0" applyProtection="0"/>
    <xf numFmtId="165" fontId="48" fillId="0" borderId="14" applyNumberFormat="0" applyFill="0" applyAlignment="0" applyProtection="0"/>
    <xf numFmtId="165" fontId="48" fillId="0" borderId="14" applyNumberFormat="0" applyFill="0" applyAlignment="0" applyProtection="0"/>
    <xf numFmtId="165" fontId="48" fillId="0" borderId="14" applyNumberFormat="0" applyFill="0" applyAlignment="0" applyProtection="0"/>
    <xf numFmtId="165" fontId="48" fillId="0" borderId="14" applyNumberFormat="0" applyFill="0" applyAlignment="0" applyProtection="0"/>
    <xf numFmtId="165" fontId="48" fillId="0" borderId="14" applyNumberFormat="0" applyFill="0" applyAlignment="0" applyProtection="0"/>
    <xf numFmtId="165" fontId="48" fillId="0" borderId="14" applyNumberFormat="0" applyFill="0" applyAlignment="0" applyProtection="0"/>
    <xf numFmtId="165" fontId="48" fillId="0" borderId="14" applyNumberFormat="0" applyFill="0" applyAlignment="0" applyProtection="0"/>
    <xf numFmtId="0" fontId="48" fillId="0" borderId="14" applyNumberFormat="0" applyFill="0" applyAlignment="0" applyProtection="0"/>
    <xf numFmtId="165" fontId="49" fillId="0" borderId="15" applyNumberFormat="0" applyFill="0" applyAlignment="0" applyProtection="0"/>
    <xf numFmtId="165" fontId="49" fillId="0" borderId="15" applyNumberFormat="0" applyFill="0" applyAlignment="0" applyProtection="0"/>
    <xf numFmtId="165" fontId="49" fillId="0" borderId="15" applyNumberFormat="0" applyFill="0" applyAlignment="0" applyProtection="0"/>
    <xf numFmtId="165" fontId="49" fillId="0" borderId="15" applyNumberFormat="0" applyFill="0" applyAlignment="0" applyProtection="0"/>
    <xf numFmtId="165" fontId="49" fillId="0" borderId="15" applyNumberFormat="0" applyFill="0" applyAlignment="0" applyProtection="0"/>
    <xf numFmtId="165" fontId="49" fillId="0" borderId="15" applyNumberFormat="0" applyFill="0" applyAlignment="0" applyProtection="0"/>
    <xf numFmtId="165" fontId="49" fillId="0" borderId="15" applyNumberFormat="0" applyFill="0" applyAlignment="0" applyProtection="0"/>
    <xf numFmtId="165" fontId="49" fillId="0" borderId="15" applyNumberFormat="0" applyFill="0" applyAlignment="0" applyProtection="0"/>
    <xf numFmtId="165" fontId="49" fillId="0" borderId="15" applyNumberFormat="0" applyFill="0" applyAlignment="0" applyProtection="0"/>
    <xf numFmtId="0" fontId="49" fillId="0" borderId="15" applyNumberFormat="0" applyFill="0" applyAlignment="0" applyProtection="0"/>
    <xf numFmtId="165" fontId="50" fillId="0" borderId="16" applyNumberFormat="0" applyFill="0" applyAlignment="0" applyProtection="0"/>
    <xf numFmtId="165" fontId="50" fillId="0" borderId="16" applyNumberFormat="0" applyFill="0" applyAlignment="0" applyProtection="0"/>
    <xf numFmtId="165" fontId="50" fillId="0" borderId="16" applyNumberFormat="0" applyFill="0" applyAlignment="0" applyProtection="0"/>
    <xf numFmtId="165" fontId="50" fillId="0" borderId="16" applyNumberFormat="0" applyFill="0" applyAlignment="0" applyProtection="0"/>
    <xf numFmtId="165" fontId="50" fillId="0" borderId="16" applyNumberFormat="0" applyFill="0" applyAlignment="0" applyProtection="0"/>
    <xf numFmtId="165" fontId="50" fillId="0" borderId="16" applyNumberFormat="0" applyFill="0" applyAlignment="0" applyProtection="0"/>
    <xf numFmtId="165" fontId="50" fillId="0" borderId="16" applyNumberFormat="0" applyFill="0" applyAlignment="0" applyProtection="0"/>
    <xf numFmtId="165" fontId="50" fillId="0" borderId="16" applyNumberFormat="0" applyFill="0" applyAlignment="0" applyProtection="0"/>
    <xf numFmtId="165" fontId="50" fillId="0" borderId="16" applyNumberFormat="0" applyFill="0" applyAlignment="0" applyProtection="0"/>
    <xf numFmtId="0" fontId="50" fillId="0" borderId="16" applyNumberFormat="0" applyFill="0" applyAlignment="0" applyProtection="0"/>
    <xf numFmtId="165" fontId="50" fillId="0" borderId="0" applyNumberFormat="0" applyFill="0" applyBorder="0" applyAlignment="0" applyProtection="0"/>
    <xf numFmtId="165" fontId="50" fillId="0" borderId="0" applyNumberFormat="0" applyFill="0" applyBorder="0" applyAlignment="0" applyProtection="0"/>
    <xf numFmtId="165" fontId="50" fillId="0" borderId="0" applyNumberFormat="0" applyFill="0" applyBorder="0" applyAlignment="0" applyProtection="0"/>
    <xf numFmtId="165" fontId="50" fillId="0" borderId="0" applyNumberFormat="0" applyFill="0" applyBorder="0" applyAlignment="0" applyProtection="0"/>
    <xf numFmtId="165" fontId="50" fillId="0" borderId="0" applyNumberFormat="0" applyFill="0" applyBorder="0" applyAlignment="0" applyProtection="0"/>
    <xf numFmtId="165" fontId="50" fillId="0" borderId="0" applyNumberFormat="0" applyFill="0" applyBorder="0" applyAlignment="0" applyProtection="0"/>
    <xf numFmtId="165" fontId="50" fillId="0" borderId="0" applyNumberFormat="0" applyFill="0" applyBorder="0" applyAlignment="0" applyProtection="0"/>
    <xf numFmtId="165" fontId="50" fillId="0" borderId="0" applyNumberFormat="0" applyFill="0" applyBorder="0" applyAlignment="0" applyProtection="0"/>
    <xf numFmtId="165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5" fontId="51" fillId="0" borderId="0" applyNumberFormat="0" applyFill="0" applyBorder="0" applyAlignment="0" applyProtection="0"/>
    <xf numFmtId="165" fontId="51" fillId="0" borderId="0" applyNumberFormat="0" applyFill="0" applyBorder="0" applyAlignment="0" applyProtection="0"/>
    <xf numFmtId="165" fontId="51" fillId="0" borderId="0" applyNumberFormat="0" applyFill="0" applyBorder="0" applyAlignment="0" applyProtection="0"/>
    <xf numFmtId="165" fontId="51" fillId="0" borderId="0" applyNumberFormat="0" applyFill="0" applyBorder="0" applyAlignment="0" applyProtection="0"/>
    <xf numFmtId="165" fontId="51" fillId="0" borderId="0" applyNumberFormat="0" applyFill="0" applyBorder="0" applyAlignment="0" applyProtection="0"/>
    <xf numFmtId="165" fontId="51" fillId="0" borderId="0" applyNumberFormat="0" applyFill="0" applyBorder="0" applyAlignment="0" applyProtection="0"/>
    <xf numFmtId="165" fontId="51" fillId="0" borderId="0" applyNumberFormat="0" applyFill="0" applyBorder="0" applyAlignment="0" applyProtection="0"/>
    <xf numFmtId="165" fontId="51" fillId="0" borderId="0" applyNumberFormat="0" applyFill="0" applyBorder="0" applyAlignment="0" applyProtection="0"/>
    <xf numFmtId="165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6" fontId="22" fillId="0" borderId="0"/>
    <xf numFmtId="165" fontId="52" fillId="0" borderId="0" applyNumberFormat="0" applyFill="0" applyBorder="0" applyAlignment="0" applyProtection="0">
      <alignment vertical="top"/>
      <protection locked="0"/>
    </xf>
    <xf numFmtId="165" fontId="52" fillId="0" borderId="0" applyNumberFormat="0" applyFill="0" applyBorder="0" applyAlignment="0" applyProtection="0">
      <alignment vertical="top"/>
      <protection locked="0"/>
    </xf>
    <xf numFmtId="1" fontId="53" fillId="13" borderId="1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5" fontId="55" fillId="0" borderId="17" applyNumberFormat="0" applyFill="0" applyAlignment="0" applyProtection="0"/>
    <xf numFmtId="165" fontId="55" fillId="0" borderId="17" applyNumberFormat="0" applyFill="0" applyAlignment="0" applyProtection="0"/>
    <xf numFmtId="165" fontId="55" fillId="0" borderId="17" applyNumberFormat="0" applyFill="0" applyAlignment="0" applyProtection="0"/>
    <xf numFmtId="165" fontId="55" fillId="0" borderId="17" applyNumberFormat="0" applyFill="0" applyAlignment="0" applyProtection="0"/>
    <xf numFmtId="165" fontId="55" fillId="0" borderId="17" applyNumberFormat="0" applyFill="0" applyAlignment="0" applyProtection="0"/>
    <xf numFmtId="165" fontId="55" fillId="0" borderId="17" applyNumberFormat="0" applyFill="0" applyAlignment="0" applyProtection="0"/>
    <xf numFmtId="165" fontId="55" fillId="0" borderId="17" applyNumberFormat="0" applyFill="0" applyAlignment="0" applyProtection="0"/>
    <xf numFmtId="165" fontId="55" fillId="0" borderId="17" applyNumberFormat="0" applyFill="0" applyAlignment="0" applyProtection="0"/>
    <xf numFmtId="0" fontId="55" fillId="0" borderId="17" applyNumberFormat="0" applyFill="0" applyAlignment="0" applyProtection="0"/>
    <xf numFmtId="171" fontId="56" fillId="12" borderId="1">
      <alignment vertical="top" wrapText="1"/>
    </xf>
    <xf numFmtId="165" fontId="57" fillId="0" borderId="0" applyNumberFormat="0" applyFill="0" applyBorder="0" applyProtection="0">
      <alignment horizontal="left" vertical="center"/>
    </xf>
    <xf numFmtId="165" fontId="57" fillId="0" borderId="0" applyNumberFormat="0" applyFill="0" applyBorder="0" applyProtection="0">
      <alignment horizontal="left" vertical="center"/>
    </xf>
    <xf numFmtId="165" fontId="57" fillId="0" borderId="0" applyNumberFormat="0" applyFill="0" applyBorder="0" applyProtection="0">
      <alignment horizontal="left" vertical="center"/>
    </xf>
    <xf numFmtId="165" fontId="57" fillId="0" borderId="0" applyNumberFormat="0" applyFill="0" applyBorder="0" applyProtection="0">
      <alignment horizontal="left" vertical="center"/>
    </xf>
    <xf numFmtId="165" fontId="57" fillId="0" borderId="0" applyNumberFormat="0" applyFill="0" applyBorder="0" applyProtection="0">
      <alignment horizontal="left" vertical="center"/>
    </xf>
    <xf numFmtId="165" fontId="57" fillId="0" borderId="0" applyNumberFormat="0" applyFill="0" applyBorder="0" applyProtection="0">
      <alignment horizontal="left" vertical="center"/>
    </xf>
    <xf numFmtId="165" fontId="57" fillId="0" borderId="0" applyNumberFormat="0" applyFill="0" applyBorder="0" applyProtection="0">
      <alignment horizontal="left" vertical="center"/>
    </xf>
    <xf numFmtId="165" fontId="57" fillId="0" borderId="0" applyNumberFormat="0" applyFill="0" applyBorder="0" applyProtection="0">
      <alignment horizontal="left" vertical="center"/>
    </xf>
    <xf numFmtId="165" fontId="57" fillId="0" borderId="0" applyNumberFormat="0" applyFill="0" applyBorder="0" applyProtection="0">
      <alignment horizontal="left" vertical="center"/>
    </xf>
    <xf numFmtId="0" fontId="57" fillId="0" borderId="0" applyNumberFormat="0" applyFill="0" applyBorder="0" applyProtection="0">
      <alignment horizontal="left" vertical="center"/>
    </xf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0" fontId="58" fillId="0" borderId="0"/>
    <xf numFmtId="0" fontId="58" fillId="0" borderId="0"/>
    <xf numFmtId="38" fontId="27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59" fillId="0" borderId="0" applyNumberFormat="0" applyFill="0" applyBorder="0" applyProtection="0">
      <alignment horizontal="left"/>
    </xf>
    <xf numFmtId="165" fontId="59" fillId="0" borderId="0" applyNumberFormat="0" applyFill="0" applyBorder="0" applyProtection="0">
      <alignment horizontal="left"/>
    </xf>
    <xf numFmtId="165" fontId="59" fillId="0" borderId="0" applyNumberFormat="0" applyFill="0" applyBorder="0" applyProtection="0">
      <alignment horizontal="left"/>
    </xf>
    <xf numFmtId="165" fontId="59" fillId="0" borderId="0" applyNumberFormat="0" applyFill="0" applyBorder="0" applyProtection="0">
      <alignment horizontal="left"/>
    </xf>
    <xf numFmtId="165" fontId="59" fillId="0" borderId="0" applyNumberFormat="0" applyFill="0" applyBorder="0" applyProtection="0">
      <alignment horizontal="left"/>
    </xf>
    <xf numFmtId="165" fontId="59" fillId="0" borderId="0" applyNumberFormat="0" applyFill="0" applyBorder="0" applyProtection="0">
      <alignment horizontal="left"/>
    </xf>
    <xf numFmtId="165" fontId="59" fillId="0" borderId="0" applyNumberFormat="0" applyFill="0" applyBorder="0" applyProtection="0">
      <alignment horizontal="left"/>
    </xf>
    <xf numFmtId="165" fontId="59" fillId="0" borderId="0" applyNumberFormat="0" applyFill="0" applyBorder="0" applyProtection="0">
      <alignment horizontal="left"/>
    </xf>
    <xf numFmtId="165" fontId="59" fillId="0" borderId="0" applyNumberFormat="0" applyFill="0" applyBorder="0" applyProtection="0">
      <alignment horizontal="left"/>
    </xf>
    <xf numFmtId="0" fontId="59" fillId="0" borderId="0" applyNumberFormat="0" applyFill="0" applyBorder="0" applyProtection="0">
      <alignment horizontal="left"/>
    </xf>
    <xf numFmtId="165" fontId="60" fillId="35" borderId="0" applyNumberFormat="0" applyBorder="0" applyAlignment="0" applyProtection="0"/>
    <xf numFmtId="165" fontId="60" fillId="35" borderId="0" applyNumberFormat="0" applyBorder="0" applyAlignment="0" applyProtection="0"/>
    <xf numFmtId="165" fontId="60" fillId="35" borderId="0" applyNumberFormat="0" applyBorder="0" applyAlignment="0" applyProtection="0"/>
    <xf numFmtId="165" fontId="60" fillId="35" borderId="0" applyNumberFormat="0" applyBorder="0" applyAlignment="0" applyProtection="0"/>
    <xf numFmtId="165" fontId="60" fillId="35" borderId="0" applyNumberFormat="0" applyBorder="0" applyAlignment="0" applyProtection="0"/>
    <xf numFmtId="165" fontId="60" fillId="35" borderId="0" applyNumberFormat="0" applyBorder="0" applyAlignment="0" applyProtection="0"/>
    <xf numFmtId="165" fontId="60" fillId="35" borderId="0" applyNumberFormat="0" applyBorder="0" applyAlignment="0" applyProtection="0"/>
    <xf numFmtId="165" fontId="60" fillId="35" borderId="0" applyNumberFormat="0" applyBorder="0" applyAlignment="0" applyProtection="0"/>
    <xf numFmtId="165" fontId="60" fillId="35" borderId="0" applyNumberFormat="0" applyBorder="0" applyAlignment="0" applyProtection="0"/>
    <xf numFmtId="0" fontId="60" fillId="35" borderId="0" applyNumberFormat="0" applyBorder="0" applyAlignment="0" applyProtection="0"/>
    <xf numFmtId="165" fontId="35" fillId="0" borderId="0"/>
    <xf numFmtId="165" fontId="35" fillId="0" borderId="0"/>
    <xf numFmtId="165" fontId="35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0" fontId="58" fillId="0" borderId="0"/>
    <xf numFmtId="0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0" fontId="58" fillId="0" borderId="0"/>
    <xf numFmtId="0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0" fontId="58" fillId="0" borderId="0"/>
    <xf numFmtId="0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0" fontId="58" fillId="0" borderId="0"/>
    <xf numFmtId="0" fontId="58" fillId="0" borderId="0"/>
    <xf numFmtId="165" fontId="12" fillId="0" borderId="0"/>
    <xf numFmtId="165" fontId="12" fillId="0" borderId="0"/>
    <xf numFmtId="165" fontId="12" fillId="0" borderId="0"/>
    <xf numFmtId="165" fontId="24" fillId="0" borderId="0"/>
    <xf numFmtId="165" fontId="12" fillId="0" borderId="0"/>
    <xf numFmtId="165" fontId="12" fillId="0" borderId="0"/>
    <xf numFmtId="165" fontId="12" fillId="0" borderId="0"/>
    <xf numFmtId="165" fontId="24" fillId="0" borderId="0"/>
    <xf numFmtId="165" fontId="12" fillId="0" borderId="0"/>
    <xf numFmtId="165" fontId="12" fillId="0" borderId="0"/>
    <xf numFmtId="165" fontId="12" fillId="0" borderId="0"/>
    <xf numFmtId="165" fontId="24" fillId="0" borderId="0"/>
    <xf numFmtId="165" fontId="12" fillId="0" borderId="0"/>
    <xf numFmtId="165" fontId="12" fillId="0" borderId="0"/>
    <xf numFmtId="165" fontId="12" fillId="0" borderId="0"/>
    <xf numFmtId="165" fontId="24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12" fillId="0" borderId="0"/>
    <xf numFmtId="165" fontId="12" fillId="0" borderId="0"/>
    <xf numFmtId="165" fontId="12" fillId="0" borderId="0"/>
    <xf numFmtId="165" fontId="24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0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0" fontId="9" fillId="0" borderId="0"/>
    <xf numFmtId="0" fontId="9" fillId="0" borderId="0"/>
    <xf numFmtId="165" fontId="9" fillId="0" borderId="0" applyNumberFormat="0" applyFont="0" applyFill="0" applyBorder="0" applyAlignment="0" applyProtection="0">
      <alignment vertical="top"/>
    </xf>
    <xf numFmtId="165" fontId="9" fillId="0" borderId="0" applyNumberFormat="0" applyFont="0" applyFill="0" applyBorder="0" applyAlignment="0" applyProtection="0">
      <alignment vertical="top"/>
    </xf>
    <xf numFmtId="165" fontId="9" fillId="0" borderId="0" applyNumberFormat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>
      <alignment vertical="top"/>
    </xf>
    <xf numFmtId="165" fontId="9" fillId="0" borderId="0"/>
    <xf numFmtId="165" fontId="9" fillId="0" borderId="0"/>
    <xf numFmtId="165" fontId="9" fillId="0" borderId="0" applyNumberFormat="0" applyFont="0" applyFill="0" applyBorder="0" applyAlignment="0" applyProtection="0">
      <alignment vertical="top"/>
    </xf>
    <xf numFmtId="165" fontId="9" fillId="0" borderId="0"/>
    <xf numFmtId="0" fontId="9" fillId="0" borderId="0" applyNumberFormat="0" applyFont="0" applyFill="0" applyBorder="0" applyAlignment="0" applyProtection="0">
      <alignment vertical="top"/>
    </xf>
    <xf numFmtId="165" fontId="9" fillId="0" borderId="0"/>
    <xf numFmtId="165" fontId="9" fillId="0" borderId="0"/>
    <xf numFmtId="165" fontId="9" fillId="0" borderId="0"/>
    <xf numFmtId="165" fontId="9" fillId="0" borderId="0" applyNumberFormat="0" applyFont="0" applyFill="0" applyBorder="0" applyAlignment="0" applyProtection="0">
      <alignment vertical="top"/>
    </xf>
    <xf numFmtId="165" fontId="23" fillId="0" borderId="0"/>
    <xf numFmtId="165" fontId="23" fillId="0" borderId="0"/>
    <xf numFmtId="165" fontId="23" fillId="0" borderId="0"/>
    <xf numFmtId="165" fontId="23" fillId="0" borderId="0"/>
    <xf numFmtId="165" fontId="9" fillId="0" borderId="0"/>
    <xf numFmtId="0" fontId="9" fillId="0" borderId="0" applyNumberFormat="0" applyFont="0" applyFill="0" applyBorder="0" applyAlignment="0" applyProtection="0">
      <alignment vertical="top"/>
    </xf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0" fontId="9" fillId="0" borderId="0"/>
    <xf numFmtId="0" fontId="9" fillId="0" borderId="0"/>
    <xf numFmtId="165" fontId="12" fillId="0" borderId="0"/>
    <xf numFmtId="165" fontId="12" fillId="0" borderId="0"/>
    <xf numFmtId="165" fontId="23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61" fillId="0" borderId="0"/>
    <xf numFmtId="165" fontId="61" fillId="0" borderId="0"/>
    <xf numFmtId="165" fontId="61" fillId="0" borderId="0"/>
    <xf numFmtId="165" fontId="9" fillId="0" borderId="0" applyNumberFormat="0" applyFont="0" applyFill="0" applyBorder="0" applyAlignment="0" applyProtection="0">
      <alignment vertical="top"/>
    </xf>
    <xf numFmtId="165" fontId="61" fillId="0" borderId="0"/>
    <xf numFmtId="0" fontId="9" fillId="0" borderId="0" applyNumberFormat="0" applyFont="0" applyFill="0" applyBorder="0" applyAlignment="0" applyProtection="0">
      <alignment vertical="top"/>
    </xf>
    <xf numFmtId="165" fontId="12" fillId="0" borderId="0"/>
    <xf numFmtId="165" fontId="12" fillId="0" borderId="0"/>
    <xf numFmtId="165" fontId="12" fillId="0" borderId="0"/>
    <xf numFmtId="165" fontId="24" fillId="0" borderId="0"/>
    <xf numFmtId="165" fontId="12" fillId="0" borderId="0"/>
    <xf numFmtId="165" fontId="9" fillId="0" borderId="0" applyNumberFormat="0" applyFont="0" applyFill="0" applyBorder="0" applyAlignment="0" applyProtection="0">
      <alignment vertical="top"/>
    </xf>
    <xf numFmtId="165" fontId="24" fillId="0" borderId="0"/>
    <xf numFmtId="165" fontId="61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>
      <alignment vertical="top"/>
    </xf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9" fillId="0" borderId="0"/>
    <xf numFmtId="165" fontId="9" fillId="0" borderId="0"/>
    <xf numFmtId="165" fontId="9" fillId="0" borderId="0"/>
    <xf numFmtId="165" fontId="12" fillId="0" borderId="0"/>
    <xf numFmtId="165" fontId="12" fillId="0" borderId="0"/>
    <xf numFmtId="165" fontId="12" fillId="0" borderId="0"/>
    <xf numFmtId="0" fontId="12" fillId="0" borderId="0"/>
    <xf numFmtId="165" fontId="24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24" fillId="0" borderId="0"/>
    <xf numFmtId="165" fontId="12" fillId="0" borderId="0"/>
    <xf numFmtId="165" fontId="12" fillId="0" borderId="0"/>
    <xf numFmtId="0" fontId="12" fillId="0" borderId="0"/>
    <xf numFmtId="165" fontId="24" fillId="0" borderId="0"/>
    <xf numFmtId="165" fontId="12" fillId="0" borderId="0"/>
    <xf numFmtId="0" fontId="9" fillId="0" borderId="0"/>
    <xf numFmtId="0" fontId="9" fillId="0" borderId="0"/>
    <xf numFmtId="165" fontId="24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24" fillId="0" borderId="0"/>
    <xf numFmtId="165" fontId="12" fillId="0" borderId="0"/>
    <xf numFmtId="165" fontId="12" fillId="0" borderId="0"/>
    <xf numFmtId="165" fontId="12" fillId="0" borderId="0"/>
    <xf numFmtId="165" fontId="24" fillId="0" borderId="0"/>
    <xf numFmtId="165" fontId="23" fillId="0" borderId="0"/>
    <xf numFmtId="165" fontId="23" fillId="0" borderId="0"/>
    <xf numFmtId="165" fontId="23" fillId="0" borderId="0"/>
    <xf numFmtId="165" fontId="12" fillId="0" borderId="0"/>
    <xf numFmtId="165" fontId="9" fillId="17" borderId="18" applyNumberFormat="0" applyFont="0" applyAlignment="0" applyProtection="0"/>
    <xf numFmtId="165" fontId="9" fillId="17" borderId="18" applyNumberFormat="0" applyFont="0" applyAlignment="0" applyProtection="0"/>
    <xf numFmtId="165" fontId="9" fillId="17" borderId="18" applyNumberFormat="0" applyFont="0" applyAlignment="0" applyProtection="0"/>
    <xf numFmtId="165" fontId="9" fillId="17" borderId="18" applyNumberFormat="0" applyFont="0" applyAlignment="0" applyProtection="0"/>
    <xf numFmtId="165" fontId="9" fillId="17" borderId="18" applyNumberFormat="0" applyFont="0" applyAlignment="0" applyProtection="0"/>
    <xf numFmtId="165" fontId="9" fillId="17" borderId="18" applyNumberFormat="0" applyFont="0" applyAlignment="0" applyProtection="0"/>
    <xf numFmtId="165" fontId="9" fillId="17" borderId="18" applyNumberFormat="0" applyFont="0" applyAlignment="0" applyProtection="0"/>
    <xf numFmtId="165" fontId="9" fillId="17" borderId="18" applyNumberFormat="0" applyFont="0" applyAlignment="0" applyProtection="0"/>
    <xf numFmtId="174" fontId="62" fillId="0" borderId="0" applyNumberFormat="0" applyAlignment="0" applyProtection="0">
      <alignment horizontal="right"/>
    </xf>
    <xf numFmtId="175" fontId="35" fillId="0" borderId="19" applyFont="0" applyFill="0" applyBorder="0" applyAlignment="0" applyProtection="0"/>
    <xf numFmtId="165" fontId="35" fillId="28" borderId="20" applyNumberFormat="0" applyFont="0" applyBorder="0" applyAlignment="0" applyProtection="0"/>
    <xf numFmtId="165" fontId="35" fillId="28" borderId="20" applyNumberFormat="0" applyFont="0" applyBorder="0" applyAlignment="0" applyProtection="0"/>
    <xf numFmtId="165" fontId="35" fillId="28" borderId="20" applyNumberFormat="0" applyFont="0" applyBorder="0" applyAlignment="0" applyProtection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0" fontId="58" fillId="0" borderId="0"/>
    <xf numFmtId="0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0" fontId="58" fillId="0" borderId="0"/>
    <xf numFmtId="0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0" fontId="58" fillId="0" borderId="0"/>
    <xf numFmtId="0" fontId="58" fillId="0" borderId="0"/>
    <xf numFmtId="176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ill="0" applyBorder="0" applyAlignment="0" applyProtection="0"/>
    <xf numFmtId="177" fontId="13" fillId="0" borderId="0" applyFont="0" applyFill="0" applyBorder="0" applyAlignment="0" applyProtection="0">
      <alignment horizontal="right"/>
    </xf>
    <xf numFmtId="165" fontId="33" fillId="32" borderId="5" applyNumberFormat="0" applyBorder="0" applyProtection="0">
      <alignment horizontal="left" wrapText="1"/>
    </xf>
    <xf numFmtId="165" fontId="33" fillId="32" borderId="5" applyNumberFormat="0" applyBorder="0" applyProtection="0">
      <alignment horizontal="left" wrapText="1"/>
    </xf>
    <xf numFmtId="165" fontId="33" fillId="32" borderId="5" applyNumberFormat="0" applyBorder="0" applyProtection="0">
      <alignment horizontal="left" wrapText="1"/>
    </xf>
    <xf numFmtId="165" fontId="33" fillId="32" borderId="5" applyNumberFormat="0" applyBorder="0" applyProtection="0">
      <alignment horizontal="left" wrapText="1"/>
    </xf>
    <xf numFmtId="165" fontId="33" fillId="32" borderId="5" applyNumberFormat="0" applyBorder="0" applyProtection="0">
      <alignment horizontal="left" wrapText="1"/>
    </xf>
    <xf numFmtId="165" fontId="33" fillId="32" borderId="5" applyNumberFormat="0" applyBorder="0" applyProtection="0">
      <alignment horizontal="left" wrapText="1"/>
    </xf>
    <xf numFmtId="165" fontId="33" fillId="32" borderId="5" applyNumberFormat="0" applyBorder="0" applyProtection="0">
      <alignment horizontal="left" wrapText="1"/>
    </xf>
    <xf numFmtId="165" fontId="33" fillId="32" borderId="5" applyNumberFormat="0" applyBorder="0" applyProtection="0">
      <alignment horizontal="left" wrapText="1"/>
    </xf>
    <xf numFmtId="165" fontId="33" fillId="32" borderId="5" applyNumberFormat="0" applyBorder="0" applyProtection="0">
      <alignment horizontal="left" wrapText="1"/>
    </xf>
    <xf numFmtId="0" fontId="33" fillId="32" borderId="5" applyNumberFormat="0" applyBorder="0" applyProtection="0">
      <alignment horizontal="left" wrapText="1"/>
    </xf>
    <xf numFmtId="165" fontId="26" fillId="0" borderId="0" applyNumberFormat="0" applyFill="0" applyBorder="0" applyAlignment="0" applyProtection="0"/>
    <xf numFmtId="4" fontId="11" fillId="14" borderId="21" applyNumberFormat="0" applyProtection="0">
      <alignment vertical="center"/>
    </xf>
    <xf numFmtId="4" fontId="63" fillId="14" borderId="21" applyNumberFormat="0" applyProtection="0">
      <alignment vertical="center"/>
    </xf>
    <xf numFmtId="4" fontId="64" fillId="36" borderId="22">
      <alignment vertical="center"/>
    </xf>
    <xf numFmtId="4" fontId="65" fillId="36" borderId="22">
      <alignment vertical="center"/>
    </xf>
    <xf numFmtId="4" fontId="64" fillId="37" borderId="22">
      <alignment vertical="center"/>
    </xf>
    <xf numFmtId="4" fontId="65" fillId="37" borderId="22">
      <alignment vertical="center"/>
    </xf>
    <xf numFmtId="4" fontId="11" fillId="14" borderId="21" applyNumberFormat="0" applyProtection="0">
      <alignment horizontal="left" vertical="center" indent="1"/>
    </xf>
    <xf numFmtId="4" fontId="11" fillId="14" borderId="21" applyNumberFormat="0" applyProtection="0">
      <alignment horizontal="left" vertical="center" indent="1"/>
    </xf>
    <xf numFmtId="165" fontId="9" fillId="38" borderId="0"/>
    <xf numFmtId="165" fontId="9" fillId="38" borderId="0"/>
    <xf numFmtId="165" fontId="9" fillId="38" borderId="0"/>
    <xf numFmtId="165" fontId="9" fillId="38" borderId="0"/>
    <xf numFmtId="165" fontId="9" fillId="38" borderId="0"/>
    <xf numFmtId="165" fontId="9" fillId="38" borderId="0"/>
    <xf numFmtId="0" fontId="9" fillId="38" borderId="0"/>
    <xf numFmtId="0" fontId="9" fillId="38" borderId="0"/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0" fontId="9" fillId="5" borderId="21" applyNumberFormat="0" applyProtection="0">
      <alignment horizontal="left" vertical="center" indent="1"/>
    </xf>
    <xf numFmtId="0" fontId="9" fillId="5" borderId="21" applyNumberFormat="0" applyProtection="0">
      <alignment horizontal="left" vertical="center" indent="1"/>
    </xf>
    <xf numFmtId="4" fontId="11" fillId="39" borderId="21" applyNumberFormat="0" applyProtection="0">
      <alignment horizontal="right" vertical="center"/>
    </xf>
    <xf numFmtId="4" fontId="11" fillId="40" borderId="21" applyNumberFormat="0" applyProtection="0">
      <alignment horizontal="right" vertical="center"/>
    </xf>
    <xf numFmtId="4" fontId="11" fillId="41" borderId="21" applyNumberFormat="0" applyProtection="0">
      <alignment horizontal="right" vertical="center"/>
    </xf>
    <xf numFmtId="4" fontId="11" fillId="42" borderId="21" applyNumberFormat="0" applyProtection="0">
      <alignment horizontal="right" vertical="center"/>
    </xf>
    <xf numFmtId="4" fontId="11" fillId="43" borderId="21" applyNumberFormat="0" applyProtection="0">
      <alignment horizontal="right" vertical="center"/>
    </xf>
    <xf numFmtId="4" fontId="11" fillId="44" borderId="21" applyNumberFormat="0" applyProtection="0">
      <alignment horizontal="right" vertical="center"/>
    </xf>
    <xf numFmtId="4" fontId="11" fillId="45" borderId="21" applyNumberFormat="0" applyProtection="0">
      <alignment horizontal="right" vertical="center"/>
    </xf>
    <xf numFmtId="4" fontId="11" fillId="46" borderId="21" applyNumberFormat="0" applyProtection="0">
      <alignment horizontal="right" vertical="center"/>
    </xf>
    <xf numFmtId="4" fontId="11" fillId="38" borderId="21" applyNumberFormat="0" applyProtection="0">
      <alignment horizontal="right" vertical="center"/>
    </xf>
    <xf numFmtId="4" fontId="10" fillId="47" borderId="21" applyNumberFormat="0" applyProtection="0">
      <alignment horizontal="left" vertical="center" indent="1"/>
    </xf>
    <xf numFmtId="4" fontId="11" fillId="48" borderId="23" applyNumberFormat="0" applyProtection="0">
      <alignment horizontal="left" vertical="center" indent="1"/>
    </xf>
    <xf numFmtId="4" fontId="66" fillId="11" borderId="0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0" fontId="9" fillId="5" borderId="21" applyNumberFormat="0" applyProtection="0">
      <alignment horizontal="left" vertical="center" indent="1"/>
    </xf>
    <xf numFmtId="0" fontId="9" fillId="5" borderId="21" applyNumberFormat="0" applyProtection="0">
      <alignment horizontal="left" vertical="center" indent="1"/>
    </xf>
    <xf numFmtId="4" fontId="67" fillId="4" borderId="0">
      <alignment horizontal="left" vertical="center" indent="1"/>
    </xf>
    <xf numFmtId="4" fontId="11" fillId="48" borderId="21" applyNumberFormat="0" applyProtection="0">
      <alignment horizontal="left" vertical="center" indent="1"/>
    </xf>
    <xf numFmtId="165" fontId="9" fillId="49" borderId="24" applyNumberFormat="0" applyFont="0" applyAlignment="0"/>
    <xf numFmtId="165" fontId="9" fillId="49" borderId="24" applyNumberFormat="0" applyFont="0" applyAlignment="0"/>
    <xf numFmtId="165" fontId="9" fillId="49" borderId="24" applyNumberFormat="0" applyFont="0" applyAlignment="0"/>
    <xf numFmtId="165" fontId="9" fillId="49" borderId="24" applyNumberFormat="0" applyFont="0" applyAlignment="0"/>
    <xf numFmtId="165" fontId="9" fillId="49" borderId="24" applyNumberFormat="0" applyFont="0" applyAlignment="0"/>
    <xf numFmtId="165" fontId="9" fillId="49" borderId="24" applyNumberFormat="0" applyFont="0" applyAlignment="0"/>
    <xf numFmtId="0" fontId="9" fillId="49" borderId="24" applyNumberFormat="0" applyFont="0" applyAlignment="0"/>
    <xf numFmtId="165" fontId="9" fillId="48" borderId="25" applyNumberFormat="0" applyAlignment="0"/>
    <xf numFmtId="165" fontId="9" fillId="48" borderId="25" applyNumberFormat="0" applyAlignment="0"/>
    <xf numFmtId="165" fontId="9" fillId="48" borderId="25" applyNumberFormat="0" applyAlignment="0"/>
    <xf numFmtId="165" fontId="9" fillId="48" borderId="25" applyNumberFormat="0" applyAlignment="0"/>
    <xf numFmtId="165" fontId="9" fillId="48" borderId="25" applyNumberFormat="0" applyAlignment="0"/>
    <xf numFmtId="165" fontId="9" fillId="48" borderId="25" applyNumberFormat="0" applyAlignment="0"/>
    <xf numFmtId="0" fontId="9" fillId="48" borderId="25" applyNumberFormat="0" applyAlignment="0"/>
    <xf numFmtId="165" fontId="68" fillId="7" borderId="26">
      <alignment horizontal="left" vertical="center"/>
    </xf>
    <xf numFmtId="165" fontId="68" fillId="7" borderId="26">
      <alignment horizontal="left" vertical="center"/>
    </xf>
    <xf numFmtId="165" fontId="68" fillId="7" borderId="26">
      <alignment horizontal="left" vertical="center"/>
    </xf>
    <xf numFmtId="0" fontId="68" fillId="7" borderId="26">
      <alignment horizontal="left" vertical="center"/>
    </xf>
    <xf numFmtId="0" fontId="68" fillId="7" borderId="26">
      <alignment horizontal="left" vertical="center"/>
    </xf>
    <xf numFmtId="165" fontId="9" fillId="49" borderId="27" applyNumberFormat="0" applyFont="0" applyAlignment="0"/>
    <xf numFmtId="165" fontId="9" fillId="49" borderId="27" applyNumberFormat="0" applyFont="0" applyAlignment="0"/>
    <xf numFmtId="165" fontId="9" fillId="49" borderId="27" applyNumberFormat="0" applyFont="0" applyAlignment="0"/>
    <xf numFmtId="165" fontId="9" fillId="49" borderId="27" applyNumberFormat="0" applyFont="0" applyAlignment="0"/>
    <xf numFmtId="165" fontId="9" fillId="49" borderId="27" applyNumberFormat="0" applyFont="0" applyAlignment="0"/>
    <xf numFmtId="165" fontId="9" fillId="49" borderId="27" applyNumberFormat="0" applyFont="0" applyAlignment="0"/>
    <xf numFmtId="0" fontId="9" fillId="49" borderId="27" applyNumberFormat="0" applyFont="0" applyAlignment="0"/>
    <xf numFmtId="4" fontId="11" fillId="34" borderId="21" applyNumberFormat="0" applyProtection="0">
      <alignment horizontal="left" vertical="center" indent="1"/>
    </xf>
    <xf numFmtId="165" fontId="9" fillId="34" borderId="21" applyNumberFormat="0" applyProtection="0">
      <alignment horizontal="left" vertical="center" indent="1"/>
    </xf>
    <xf numFmtId="165" fontId="9" fillId="34" borderId="21" applyNumberFormat="0" applyProtection="0">
      <alignment horizontal="left" vertical="center" indent="1"/>
    </xf>
    <xf numFmtId="165" fontId="9" fillId="34" borderId="21" applyNumberFormat="0" applyProtection="0">
      <alignment horizontal="left" vertical="center" indent="1"/>
    </xf>
    <xf numFmtId="165" fontId="9" fillId="34" borderId="21" applyNumberFormat="0" applyProtection="0">
      <alignment horizontal="left" vertical="center" indent="1"/>
    </xf>
    <xf numFmtId="165" fontId="9" fillId="34" borderId="21" applyNumberFormat="0" applyProtection="0">
      <alignment horizontal="left" vertical="center" indent="1"/>
    </xf>
    <xf numFmtId="165" fontId="9" fillId="34" borderId="21" applyNumberFormat="0" applyProtection="0">
      <alignment horizontal="left" vertical="center" indent="1"/>
    </xf>
    <xf numFmtId="165" fontId="9" fillId="34" borderId="21" applyNumberFormat="0" applyProtection="0">
      <alignment horizontal="left" vertical="center" indent="1"/>
    </xf>
    <xf numFmtId="165" fontId="9" fillId="34" borderId="21" applyNumberFormat="0" applyProtection="0">
      <alignment horizontal="left" vertical="center" indent="1"/>
    </xf>
    <xf numFmtId="165" fontId="9" fillId="34" borderId="21" applyNumberFormat="0" applyProtection="0">
      <alignment horizontal="left" vertical="center" indent="1"/>
    </xf>
    <xf numFmtId="165" fontId="9" fillId="34" borderId="21" applyNumberFormat="0" applyProtection="0">
      <alignment horizontal="left" vertical="center" indent="1"/>
    </xf>
    <xf numFmtId="165" fontId="9" fillId="34" borderId="21" applyNumberFormat="0" applyProtection="0">
      <alignment horizontal="left" vertical="center" indent="1"/>
    </xf>
    <xf numFmtId="165" fontId="9" fillId="34" borderId="21" applyNumberFormat="0" applyProtection="0">
      <alignment horizontal="left" vertical="center" indent="1"/>
    </xf>
    <xf numFmtId="0" fontId="9" fillId="34" borderId="21" applyNumberFormat="0" applyProtection="0">
      <alignment horizontal="left" vertical="center" indent="1"/>
    </xf>
    <xf numFmtId="0" fontId="9" fillId="34" borderId="21" applyNumberFormat="0" applyProtection="0">
      <alignment horizontal="left" vertical="center" indent="1"/>
    </xf>
    <xf numFmtId="165" fontId="9" fillId="34" borderId="21" applyNumberFormat="0" applyProtection="0">
      <alignment horizontal="left" vertical="center" indent="1"/>
    </xf>
    <xf numFmtId="165" fontId="9" fillId="34" borderId="21" applyNumberFormat="0" applyProtection="0">
      <alignment horizontal="left" vertical="center" indent="1"/>
    </xf>
    <xf numFmtId="165" fontId="9" fillId="34" borderId="21" applyNumberFormat="0" applyProtection="0">
      <alignment horizontal="left" vertical="center" indent="1"/>
    </xf>
    <xf numFmtId="165" fontId="9" fillId="34" borderId="21" applyNumberFormat="0" applyProtection="0">
      <alignment horizontal="left" vertical="center" indent="1"/>
    </xf>
    <xf numFmtId="165" fontId="9" fillId="34" borderId="21" applyNumberFormat="0" applyProtection="0">
      <alignment horizontal="left" vertical="center" indent="1"/>
    </xf>
    <xf numFmtId="165" fontId="9" fillId="34" borderId="21" applyNumberFormat="0" applyProtection="0">
      <alignment horizontal="left" vertical="center" indent="1"/>
    </xf>
    <xf numFmtId="165" fontId="9" fillId="34" borderId="21" applyNumberFormat="0" applyProtection="0">
      <alignment horizontal="left" vertical="center" indent="1"/>
    </xf>
    <xf numFmtId="165" fontId="9" fillId="34" borderId="21" applyNumberFormat="0" applyProtection="0">
      <alignment horizontal="left" vertical="center" indent="1"/>
    </xf>
    <xf numFmtId="165" fontId="9" fillId="34" borderId="21" applyNumberFormat="0" applyProtection="0">
      <alignment horizontal="left" vertical="center" indent="1"/>
    </xf>
    <xf numFmtId="165" fontId="9" fillId="34" borderId="21" applyNumberFormat="0" applyProtection="0">
      <alignment horizontal="left" vertical="center" indent="1"/>
    </xf>
    <xf numFmtId="165" fontId="9" fillId="34" borderId="21" applyNumberFormat="0" applyProtection="0">
      <alignment horizontal="left" vertical="center" indent="1"/>
    </xf>
    <xf numFmtId="165" fontId="9" fillId="34" borderId="21" applyNumberFormat="0" applyProtection="0">
      <alignment horizontal="left" vertical="center" indent="1"/>
    </xf>
    <xf numFmtId="0" fontId="9" fillId="34" borderId="21" applyNumberFormat="0" applyProtection="0">
      <alignment horizontal="left" vertical="center" indent="1"/>
    </xf>
    <xf numFmtId="0" fontId="9" fillId="34" borderId="21" applyNumberFormat="0" applyProtection="0">
      <alignment horizontal="left" vertical="center" indent="1"/>
    </xf>
    <xf numFmtId="165" fontId="9" fillId="10" borderId="21" applyNumberFormat="0" applyProtection="0">
      <alignment horizontal="left" vertical="center" indent="1"/>
    </xf>
    <xf numFmtId="165" fontId="9" fillId="10" borderId="21" applyNumberFormat="0" applyProtection="0">
      <alignment horizontal="left" vertical="center" indent="1"/>
    </xf>
    <xf numFmtId="165" fontId="9" fillId="10" borderId="21" applyNumberFormat="0" applyProtection="0">
      <alignment horizontal="left" vertical="center" indent="1"/>
    </xf>
    <xf numFmtId="165" fontId="9" fillId="10" borderId="21" applyNumberFormat="0" applyProtection="0">
      <alignment horizontal="left" vertical="center" indent="1"/>
    </xf>
    <xf numFmtId="165" fontId="9" fillId="10" borderId="21" applyNumberFormat="0" applyProtection="0">
      <alignment horizontal="left" vertical="center" indent="1"/>
    </xf>
    <xf numFmtId="165" fontId="9" fillId="10" borderId="21" applyNumberFormat="0" applyProtection="0">
      <alignment horizontal="left" vertical="center" indent="1"/>
    </xf>
    <xf numFmtId="165" fontId="9" fillId="10" borderId="21" applyNumberFormat="0" applyProtection="0">
      <alignment horizontal="left" vertical="center" indent="1"/>
    </xf>
    <xf numFmtId="165" fontId="9" fillId="10" borderId="21" applyNumberFormat="0" applyProtection="0">
      <alignment horizontal="left" vertical="center" indent="1"/>
    </xf>
    <xf numFmtId="165" fontId="9" fillId="10" borderId="21" applyNumberFormat="0" applyProtection="0">
      <alignment horizontal="left" vertical="center" indent="1"/>
    </xf>
    <xf numFmtId="165" fontId="9" fillId="10" borderId="21" applyNumberFormat="0" applyProtection="0">
      <alignment horizontal="left" vertical="center" indent="1"/>
    </xf>
    <xf numFmtId="165" fontId="9" fillId="10" borderId="21" applyNumberFormat="0" applyProtection="0">
      <alignment horizontal="left" vertical="center" indent="1"/>
    </xf>
    <xf numFmtId="165" fontId="9" fillId="10" borderId="21" applyNumberFormat="0" applyProtection="0">
      <alignment horizontal="left" vertical="center" indent="1"/>
    </xf>
    <xf numFmtId="0" fontId="9" fillId="10" borderId="21" applyNumberFormat="0" applyProtection="0">
      <alignment horizontal="left" vertical="center" indent="1"/>
    </xf>
    <xf numFmtId="0" fontId="9" fillId="10" borderId="21" applyNumberFormat="0" applyProtection="0">
      <alignment horizontal="left" vertical="center" indent="1"/>
    </xf>
    <xf numFmtId="165" fontId="9" fillId="10" borderId="21" applyNumberFormat="0" applyProtection="0">
      <alignment horizontal="left" vertical="center" indent="1"/>
    </xf>
    <xf numFmtId="165" fontId="9" fillId="10" borderId="21" applyNumberFormat="0" applyProtection="0">
      <alignment horizontal="left" vertical="center" indent="1"/>
    </xf>
    <xf numFmtId="165" fontId="9" fillId="10" borderId="21" applyNumberFormat="0" applyProtection="0">
      <alignment horizontal="left" vertical="center" indent="1"/>
    </xf>
    <xf numFmtId="165" fontId="9" fillId="10" borderId="21" applyNumberFormat="0" applyProtection="0">
      <alignment horizontal="left" vertical="center" indent="1"/>
    </xf>
    <xf numFmtId="165" fontId="9" fillId="10" borderId="21" applyNumberFormat="0" applyProtection="0">
      <alignment horizontal="left" vertical="center" indent="1"/>
    </xf>
    <xf numFmtId="165" fontId="9" fillId="10" borderId="21" applyNumberFormat="0" applyProtection="0">
      <alignment horizontal="left" vertical="center" indent="1"/>
    </xf>
    <xf numFmtId="165" fontId="9" fillId="10" borderId="21" applyNumberFormat="0" applyProtection="0">
      <alignment horizontal="left" vertical="center" indent="1"/>
    </xf>
    <xf numFmtId="165" fontId="9" fillId="10" borderId="21" applyNumberFormat="0" applyProtection="0">
      <alignment horizontal="left" vertical="center" indent="1"/>
    </xf>
    <xf numFmtId="165" fontId="9" fillId="10" borderId="21" applyNumberFormat="0" applyProtection="0">
      <alignment horizontal="left" vertical="center" indent="1"/>
    </xf>
    <xf numFmtId="165" fontId="9" fillId="10" borderId="21" applyNumberFormat="0" applyProtection="0">
      <alignment horizontal="left" vertical="center" indent="1"/>
    </xf>
    <xf numFmtId="165" fontId="9" fillId="10" borderId="21" applyNumberFormat="0" applyProtection="0">
      <alignment horizontal="left" vertical="center" indent="1"/>
    </xf>
    <xf numFmtId="165" fontId="9" fillId="10" borderId="21" applyNumberFormat="0" applyProtection="0">
      <alignment horizontal="left" vertical="center" indent="1"/>
    </xf>
    <xf numFmtId="0" fontId="9" fillId="10" borderId="21" applyNumberFormat="0" applyProtection="0">
      <alignment horizontal="left" vertical="center" indent="1"/>
    </xf>
    <xf numFmtId="0" fontId="9" fillId="10" borderId="21" applyNumberFormat="0" applyProtection="0">
      <alignment horizontal="left" vertical="center" indent="1"/>
    </xf>
    <xf numFmtId="165" fontId="9" fillId="9" borderId="21" applyNumberFormat="0" applyProtection="0">
      <alignment horizontal="left" vertical="center" indent="1"/>
    </xf>
    <xf numFmtId="165" fontId="9" fillId="9" borderId="21" applyNumberFormat="0" applyProtection="0">
      <alignment horizontal="left" vertical="center" indent="1"/>
    </xf>
    <xf numFmtId="165" fontId="9" fillId="9" borderId="21" applyNumberFormat="0" applyProtection="0">
      <alignment horizontal="left" vertical="center" indent="1"/>
    </xf>
    <xf numFmtId="165" fontId="9" fillId="9" borderId="21" applyNumberFormat="0" applyProtection="0">
      <alignment horizontal="left" vertical="center" indent="1"/>
    </xf>
    <xf numFmtId="165" fontId="9" fillId="9" borderId="21" applyNumberFormat="0" applyProtection="0">
      <alignment horizontal="left" vertical="center" indent="1"/>
    </xf>
    <xf numFmtId="165" fontId="9" fillId="9" borderId="21" applyNumberFormat="0" applyProtection="0">
      <alignment horizontal="left" vertical="center" indent="1"/>
    </xf>
    <xf numFmtId="165" fontId="9" fillId="9" borderId="21" applyNumberFormat="0" applyProtection="0">
      <alignment horizontal="left" vertical="center" indent="1"/>
    </xf>
    <xf numFmtId="165" fontId="9" fillId="9" borderId="21" applyNumberFormat="0" applyProtection="0">
      <alignment horizontal="left" vertical="center" indent="1"/>
    </xf>
    <xf numFmtId="165" fontId="9" fillId="9" borderId="21" applyNumberFormat="0" applyProtection="0">
      <alignment horizontal="left" vertical="center" indent="1"/>
    </xf>
    <xf numFmtId="165" fontId="9" fillId="9" borderId="21" applyNumberFormat="0" applyProtection="0">
      <alignment horizontal="left" vertical="center" indent="1"/>
    </xf>
    <xf numFmtId="165" fontId="9" fillId="9" borderId="21" applyNumberFormat="0" applyProtection="0">
      <alignment horizontal="left" vertical="center" indent="1"/>
    </xf>
    <xf numFmtId="165" fontId="9" fillId="9" borderId="21" applyNumberFormat="0" applyProtection="0">
      <alignment horizontal="left" vertical="center" indent="1"/>
    </xf>
    <xf numFmtId="0" fontId="9" fillId="9" borderId="21" applyNumberFormat="0" applyProtection="0">
      <alignment horizontal="left" vertical="center" indent="1"/>
    </xf>
    <xf numFmtId="0" fontId="9" fillId="9" borderId="21" applyNumberFormat="0" applyProtection="0">
      <alignment horizontal="left" vertical="center" indent="1"/>
    </xf>
    <xf numFmtId="165" fontId="9" fillId="9" borderId="21" applyNumberFormat="0" applyProtection="0">
      <alignment horizontal="left" vertical="center" indent="1"/>
    </xf>
    <xf numFmtId="165" fontId="9" fillId="9" borderId="21" applyNumberFormat="0" applyProtection="0">
      <alignment horizontal="left" vertical="center" indent="1"/>
    </xf>
    <xf numFmtId="165" fontId="9" fillId="9" borderId="21" applyNumberFormat="0" applyProtection="0">
      <alignment horizontal="left" vertical="center" indent="1"/>
    </xf>
    <xf numFmtId="165" fontId="9" fillId="9" borderId="21" applyNumberFormat="0" applyProtection="0">
      <alignment horizontal="left" vertical="center" indent="1"/>
    </xf>
    <xf numFmtId="165" fontId="9" fillId="9" borderId="21" applyNumberFormat="0" applyProtection="0">
      <alignment horizontal="left" vertical="center" indent="1"/>
    </xf>
    <xf numFmtId="165" fontId="9" fillId="9" borderId="21" applyNumberFormat="0" applyProtection="0">
      <alignment horizontal="left" vertical="center" indent="1"/>
    </xf>
    <xf numFmtId="165" fontId="9" fillId="9" borderId="21" applyNumberFormat="0" applyProtection="0">
      <alignment horizontal="left" vertical="center" indent="1"/>
    </xf>
    <xf numFmtId="165" fontId="9" fillId="9" borderId="21" applyNumberFormat="0" applyProtection="0">
      <alignment horizontal="left" vertical="center" indent="1"/>
    </xf>
    <xf numFmtId="165" fontId="9" fillId="9" borderId="21" applyNumberFormat="0" applyProtection="0">
      <alignment horizontal="left" vertical="center" indent="1"/>
    </xf>
    <xf numFmtId="165" fontId="9" fillId="9" borderId="21" applyNumberFormat="0" applyProtection="0">
      <alignment horizontal="left" vertical="center" indent="1"/>
    </xf>
    <xf numFmtId="165" fontId="9" fillId="9" borderId="21" applyNumberFormat="0" applyProtection="0">
      <alignment horizontal="left" vertical="center" indent="1"/>
    </xf>
    <xf numFmtId="165" fontId="9" fillId="9" borderId="21" applyNumberFormat="0" applyProtection="0">
      <alignment horizontal="left" vertical="center" indent="1"/>
    </xf>
    <xf numFmtId="0" fontId="9" fillId="9" borderId="21" applyNumberFormat="0" applyProtection="0">
      <alignment horizontal="left" vertical="center" indent="1"/>
    </xf>
    <xf numFmtId="0" fontId="9" fillId="9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0" fontId="9" fillId="5" borderId="21" applyNumberFormat="0" applyProtection="0">
      <alignment horizontal="left" vertical="center" indent="1"/>
    </xf>
    <xf numFmtId="0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0" fontId="9" fillId="5" borderId="21" applyNumberFormat="0" applyProtection="0">
      <alignment horizontal="left" vertical="center" indent="1"/>
    </xf>
    <xf numFmtId="0" fontId="9" fillId="5" borderId="21" applyNumberFormat="0" applyProtection="0">
      <alignment horizontal="left" vertical="center" indent="1"/>
    </xf>
    <xf numFmtId="4" fontId="11" fillId="13" borderId="21" applyNumberFormat="0" applyProtection="0">
      <alignment vertical="center"/>
    </xf>
    <xf numFmtId="4" fontId="63" fillId="13" borderId="21" applyNumberFormat="0" applyProtection="0">
      <alignment vertical="center"/>
    </xf>
    <xf numFmtId="4" fontId="69" fillId="36" borderId="28">
      <alignment vertical="center"/>
    </xf>
    <xf numFmtId="4" fontId="70" fillId="36" borderId="28">
      <alignment vertical="center"/>
    </xf>
    <xf numFmtId="4" fontId="69" fillId="37" borderId="28">
      <alignment vertical="center"/>
    </xf>
    <xf numFmtId="4" fontId="70" fillId="37" borderId="28">
      <alignment vertical="center"/>
    </xf>
    <xf numFmtId="4" fontId="11" fillId="13" borderId="21" applyNumberFormat="0" applyProtection="0">
      <alignment horizontal="left" vertical="center" indent="1"/>
    </xf>
    <xf numFmtId="4" fontId="11" fillId="13" borderId="21" applyNumberFormat="0" applyProtection="0">
      <alignment horizontal="left" vertical="center" indent="1"/>
    </xf>
    <xf numFmtId="4" fontId="11" fillId="48" borderId="21" applyNumberFormat="0" applyProtection="0">
      <alignment horizontal="right" vertical="center"/>
    </xf>
    <xf numFmtId="4" fontId="63" fillId="48" borderId="21" applyNumberFormat="0" applyProtection="0">
      <alignment horizontal="right" vertical="center"/>
    </xf>
    <xf numFmtId="4" fontId="71" fillId="36" borderId="28">
      <alignment vertical="center"/>
    </xf>
    <xf numFmtId="4" fontId="72" fillId="36" borderId="28">
      <alignment vertical="center"/>
    </xf>
    <xf numFmtId="4" fontId="71" fillId="37" borderId="28">
      <alignment vertical="center"/>
    </xf>
    <xf numFmtId="4" fontId="72" fillId="41" borderId="28">
      <alignment vertical="center"/>
    </xf>
    <xf numFmtId="4" fontId="66" fillId="4" borderId="29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0" fontId="9" fillId="5" borderId="21" applyNumberFormat="0" applyProtection="0">
      <alignment horizontal="left" vertical="center" indent="1"/>
    </xf>
    <xf numFmtId="4" fontId="66" fillId="4" borderId="29">
      <alignment horizontal="left" vertical="center" indent="1"/>
    </xf>
    <xf numFmtId="165" fontId="9" fillId="5" borderId="21" applyNumberFormat="0" applyProtection="0">
      <alignment horizontal="left" vertical="center" indent="1"/>
    </xf>
    <xf numFmtId="0" fontId="9" fillId="5" borderId="21" applyNumberFormat="0" applyProtection="0">
      <alignment horizontal="left" vertical="center" indent="1"/>
    </xf>
    <xf numFmtId="0" fontId="9" fillId="5" borderId="21" applyNumberFormat="0" applyProtection="0">
      <alignment horizontal="left" vertical="center" indent="1"/>
    </xf>
    <xf numFmtId="4" fontId="66" fillId="4" borderId="29">
      <alignment horizontal="right" vertical="center"/>
    </xf>
    <xf numFmtId="4" fontId="66" fillId="4" borderId="29">
      <alignment horizontal="left" vertical="center" indent="1"/>
    </xf>
    <xf numFmtId="4" fontId="66" fillId="6" borderId="29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165" fontId="9" fillId="5" borderId="21" applyNumberFormat="0" applyProtection="0">
      <alignment horizontal="left" vertical="center" indent="1"/>
    </xf>
    <xf numFmtId="0" fontId="9" fillId="5" borderId="21" applyNumberFormat="0" applyProtection="0">
      <alignment horizontal="left" vertical="center" indent="1"/>
    </xf>
    <xf numFmtId="0" fontId="9" fillId="5" borderId="21" applyNumberFormat="0" applyProtection="0">
      <alignment horizontal="left" vertical="center" indent="1"/>
    </xf>
    <xf numFmtId="4" fontId="66" fillId="6" borderId="29">
      <alignment vertical="center"/>
    </xf>
    <xf numFmtId="4" fontId="73" fillId="6" borderId="29">
      <alignment vertical="center"/>
    </xf>
    <xf numFmtId="4" fontId="64" fillId="36" borderId="30">
      <alignment vertical="center"/>
    </xf>
    <xf numFmtId="4" fontId="65" fillId="36" borderId="30">
      <alignment vertical="center"/>
    </xf>
    <xf numFmtId="4" fontId="64" fillId="37" borderId="28">
      <alignment vertical="center"/>
    </xf>
    <xf numFmtId="4" fontId="65" fillId="37" borderId="28">
      <alignment vertical="center"/>
    </xf>
    <xf numFmtId="4" fontId="66" fillId="13" borderId="29">
      <alignment horizontal="left" vertical="center" indent="1"/>
    </xf>
    <xf numFmtId="165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4" fontId="75" fillId="48" borderId="21" applyNumberFormat="0" applyProtection="0">
      <alignment horizontal="right" vertical="center"/>
    </xf>
    <xf numFmtId="165" fontId="76" fillId="0" borderId="0" applyNumberFormat="0" applyFill="0" applyBorder="0" applyProtection="0">
      <alignment horizontal="left" vertical="center"/>
    </xf>
    <xf numFmtId="165" fontId="76" fillId="0" borderId="0" applyNumberFormat="0" applyFill="0" applyBorder="0" applyProtection="0">
      <alignment horizontal="left" vertical="center"/>
    </xf>
    <xf numFmtId="165" fontId="76" fillId="0" borderId="0" applyNumberFormat="0" applyFill="0" applyBorder="0" applyProtection="0">
      <alignment horizontal="left" vertical="center"/>
    </xf>
    <xf numFmtId="165" fontId="76" fillId="0" borderId="0" applyNumberFormat="0" applyFill="0" applyBorder="0" applyProtection="0">
      <alignment horizontal="left" vertical="center"/>
    </xf>
    <xf numFmtId="165" fontId="76" fillId="0" borderId="0" applyNumberFormat="0" applyFill="0" applyBorder="0" applyProtection="0">
      <alignment horizontal="left" vertical="center"/>
    </xf>
    <xf numFmtId="165" fontId="76" fillId="0" borderId="0" applyNumberFormat="0" applyFill="0" applyBorder="0" applyProtection="0">
      <alignment horizontal="left" vertical="center"/>
    </xf>
    <xf numFmtId="165" fontId="76" fillId="0" borderId="0" applyNumberFormat="0" applyFill="0" applyBorder="0" applyProtection="0">
      <alignment horizontal="left" vertical="center"/>
    </xf>
    <xf numFmtId="165" fontId="76" fillId="0" borderId="0" applyNumberFormat="0" applyFill="0" applyBorder="0" applyProtection="0">
      <alignment horizontal="left" vertical="center"/>
    </xf>
    <xf numFmtId="165" fontId="76" fillId="0" borderId="0" applyNumberFormat="0" applyFill="0" applyBorder="0" applyProtection="0">
      <alignment horizontal="left" vertical="center"/>
    </xf>
    <xf numFmtId="0" fontId="76" fillId="0" borderId="0" applyNumberFormat="0" applyFill="0" applyBorder="0" applyProtection="0">
      <alignment horizontal="left" vertical="center"/>
    </xf>
    <xf numFmtId="40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65" fontId="77" fillId="0" borderId="31" applyNumberFormat="0" applyProtection="0">
      <alignment vertical="center"/>
    </xf>
    <xf numFmtId="165" fontId="77" fillId="0" borderId="31" applyNumberFormat="0" applyProtection="0">
      <alignment vertical="center"/>
    </xf>
    <xf numFmtId="165" fontId="77" fillId="0" borderId="31" applyNumberFormat="0" applyProtection="0">
      <alignment vertical="center"/>
    </xf>
    <xf numFmtId="0" fontId="77" fillId="0" borderId="31" applyNumberFormat="0" applyProtection="0">
      <alignment vertical="center"/>
    </xf>
    <xf numFmtId="171" fontId="78" fillId="9" borderId="1">
      <alignment vertical="top" wrapText="1"/>
    </xf>
    <xf numFmtId="1" fontId="22" fillId="50" borderId="0">
      <alignment horizontal="center"/>
    </xf>
    <xf numFmtId="165" fontId="26" fillId="0" borderId="6" applyNumberFormat="0">
      <alignment horizontal="center" vertical="center"/>
      <protection locked="0"/>
    </xf>
    <xf numFmtId="165" fontId="26" fillId="0" borderId="6" applyNumberFormat="0">
      <alignment horizontal="center" vertical="center"/>
      <protection locked="0"/>
    </xf>
    <xf numFmtId="165" fontId="26" fillId="0" borderId="6" applyNumberFormat="0">
      <alignment horizontal="center" vertical="center"/>
      <protection locked="0"/>
    </xf>
    <xf numFmtId="0" fontId="26" fillId="0" borderId="6" applyNumberFormat="0">
      <alignment horizontal="center" vertical="center"/>
      <protection locked="0"/>
    </xf>
    <xf numFmtId="165" fontId="79" fillId="0" borderId="0" applyNumberFormat="0" applyFill="0" applyBorder="0" applyAlignment="0" applyProtection="0"/>
    <xf numFmtId="165" fontId="79" fillId="0" borderId="0" applyNumberFormat="0" applyFill="0" applyBorder="0" applyAlignment="0" applyProtection="0"/>
    <xf numFmtId="165" fontId="79" fillId="0" borderId="0" applyNumberFormat="0" applyFill="0" applyBorder="0" applyAlignment="0" applyProtection="0"/>
    <xf numFmtId="165" fontId="79" fillId="0" borderId="0" applyNumberFormat="0" applyFill="0" applyBorder="0" applyAlignment="0" applyProtection="0"/>
    <xf numFmtId="165" fontId="79" fillId="0" borderId="0" applyNumberFormat="0" applyFill="0" applyBorder="0" applyAlignment="0" applyProtection="0"/>
    <xf numFmtId="165" fontId="79" fillId="0" borderId="0" applyNumberFormat="0" applyFill="0" applyBorder="0" applyAlignment="0" applyProtection="0"/>
    <xf numFmtId="165" fontId="79" fillId="0" borderId="0" applyNumberFormat="0" applyFill="0" applyBorder="0" applyAlignment="0" applyProtection="0"/>
    <xf numFmtId="165" fontId="79" fillId="0" borderId="0" applyNumberFormat="0" applyFill="0" applyBorder="0" applyAlignment="0" applyProtection="0"/>
    <xf numFmtId="165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5" fontId="33" fillId="32" borderId="7" applyNumberFormat="0" applyBorder="0" applyProtection="0">
      <alignment horizontal="left" vertical="center"/>
    </xf>
    <xf numFmtId="165" fontId="33" fillId="32" borderId="7" applyNumberFormat="0" applyBorder="0" applyProtection="0">
      <alignment horizontal="left" vertical="center"/>
    </xf>
    <xf numFmtId="165" fontId="33" fillId="32" borderId="7" applyNumberFormat="0" applyBorder="0" applyProtection="0">
      <alignment horizontal="left" vertical="center"/>
    </xf>
    <xf numFmtId="165" fontId="33" fillId="32" borderId="7" applyNumberFormat="0" applyBorder="0" applyProtection="0">
      <alignment horizontal="left" vertical="center"/>
    </xf>
    <xf numFmtId="165" fontId="33" fillId="32" borderId="7" applyNumberFormat="0" applyBorder="0" applyProtection="0">
      <alignment horizontal="left" vertical="center"/>
    </xf>
    <xf numFmtId="165" fontId="33" fillId="32" borderId="7" applyNumberFormat="0" applyBorder="0" applyProtection="0">
      <alignment horizontal="left" vertical="center"/>
    </xf>
    <xf numFmtId="165" fontId="33" fillId="32" borderId="7" applyNumberFormat="0" applyBorder="0" applyProtection="0">
      <alignment horizontal="left" vertical="center"/>
    </xf>
    <xf numFmtId="165" fontId="33" fillId="32" borderId="7" applyNumberFormat="0" applyBorder="0" applyProtection="0">
      <alignment horizontal="left" vertical="center"/>
    </xf>
    <xf numFmtId="165" fontId="33" fillId="32" borderId="7" applyNumberFormat="0" applyBorder="0" applyProtection="0">
      <alignment horizontal="left" vertical="center"/>
    </xf>
    <xf numFmtId="0" fontId="33" fillId="32" borderId="7" applyNumberFormat="0" applyBorder="0" applyProtection="0">
      <alignment horizontal="left" vertical="center"/>
    </xf>
    <xf numFmtId="165" fontId="80" fillId="0" borderId="31" applyNumberFormat="0">
      <alignment vertical="center"/>
      <protection locked="0"/>
    </xf>
    <xf numFmtId="165" fontId="80" fillId="0" borderId="31" applyNumberFormat="0">
      <alignment vertical="center"/>
      <protection locked="0"/>
    </xf>
    <xf numFmtId="165" fontId="80" fillId="0" borderId="31" applyNumberFormat="0">
      <alignment vertical="center"/>
      <protection locked="0"/>
    </xf>
    <xf numFmtId="0" fontId="80" fillId="0" borderId="31" applyNumberFormat="0">
      <alignment vertical="center"/>
      <protection locked="0"/>
    </xf>
    <xf numFmtId="165" fontId="81" fillId="0" borderId="32" applyNumberFormat="0" applyFill="0" applyAlignment="0" applyProtection="0"/>
    <xf numFmtId="165" fontId="81" fillId="0" borderId="32" applyNumberFormat="0" applyFill="0" applyAlignment="0" applyProtection="0"/>
    <xf numFmtId="165" fontId="81" fillId="0" borderId="32" applyNumberFormat="0" applyFill="0" applyAlignment="0" applyProtection="0"/>
    <xf numFmtId="165" fontId="81" fillId="0" borderId="32" applyNumberFormat="0" applyFill="0" applyAlignment="0" applyProtection="0"/>
    <xf numFmtId="165" fontId="35" fillId="0" borderId="33" applyNumberFormat="0" applyFont="0" applyFill="0" applyAlignment="0" applyProtection="0"/>
    <xf numFmtId="165" fontId="81" fillId="0" borderId="32" applyNumberFormat="0" applyFill="0" applyAlignment="0" applyProtection="0"/>
    <xf numFmtId="165" fontId="81" fillId="0" borderId="32" applyNumberFormat="0" applyFill="0" applyAlignment="0" applyProtection="0"/>
    <xf numFmtId="165" fontId="81" fillId="0" borderId="32" applyNumberFormat="0" applyFill="0" applyAlignment="0" applyProtection="0"/>
    <xf numFmtId="165" fontId="81" fillId="0" borderId="32" applyNumberFormat="0" applyFill="0" applyAlignment="0" applyProtection="0"/>
    <xf numFmtId="165" fontId="81" fillId="0" borderId="32" applyNumberFormat="0" applyFill="0" applyAlignment="0" applyProtection="0"/>
    <xf numFmtId="0" fontId="35" fillId="0" borderId="33" applyNumberFormat="0" applyFont="0" applyFill="0" applyAlignment="0" applyProtection="0"/>
    <xf numFmtId="0" fontId="35" fillId="0" borderId="33" applyNumberFormat="0" applyFont="0" applyFill="0" applyAlignment="0" applyProtection="0"/>
    <xf numFmtId="3" fontId="26" fillId="0" borderId="1">
      <alignment vertical="center"/>
    </xf>
    <xf numFmtId="179" fontId="9" fillId="0" borderId="0" applyFont="0" applyFill="0" applyBorder="0" applyAlignment="0" applyProtection="0"/>
    <xf numFmtId="3" fontId="82" fillId="0" borderId="6" applyNumberFormat="0" applyFont="0" applyBorder="0" applyAlignment="0">
      <alignment vertical="top" wrapText="1"/>
    </xf>
    <xf numFmtId="165" fontId="83" fillId="0" borderId="0" applyNumberFormat="0" applyFill="0" applyBorder="0" applyAlignment="0" applyProtection="0"/>
    <xf numFmtId="165" fontId="83" fillId="0" borderId="0" applyNumberFormat="0" applyFill="0" applyBorder="0" applyAlignment="0" applyProtection="0"/>
    <xf numFmtId="165" fontId="83" fillId="0" borderId="0" applyNumberFormat="0" applyFill="0" applyBorder="0" applyAlignment="0" applyProtection="0"/>
    <xf numFmtId="165" fontId="83" fillId="0" borderId="0" applyNumberFormat="0" applyFill="0" applyBorder="0" applyAlignment="0" applyProtection="0"/>
    <xf numFmtId="165" fontId="83" fillId="0" borderId="0" applyNumberFormat="0" applyFill="0" applyBorder="0" applyAlignment="0" applyProtection="0"/>
    <xf numFmtId="165" fontId="83" fillId="0" borderId="0" applyNumberFormat="0" applyFill="0" applyBorder="0" applyAlignment="0" applyProtection="0"/>
    <xf numFmtId="165" fontId="83" fillId="0" borderId="0" applyNumberFormat="0" applyFill="0" applyBorder="0" applyAlignment="0" applyProtection="0"/>
    <xf numFmtId="16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65" fontId="35" fillId="32" borderId="0" applyNumberFormat="0" applyBorder="0" applyProtection="0">
      <alignment horizontal="left"/>
    </xf>
    <xf numFmtId="165" fontId="35" fillId="32" borderId="0" applyNumberFormat="0" applyBorder="0" applyProtection="0">
      <alignment horizontal="left"/>
    </xf>
    <xf numFmtId="165" fontId="35" fillId="32" borderId="0" applyNumberFormat="0" applyBorder="0" applyProtection="0">
      <alignment horizontal="left"/>
    </xf>
    <xf numFmtId="165" fontId="35" fillId="32" borderId="0" applyNumberFormat="0" applyBorder="0" applyProtection="0">
      <alignment horizontal="left"/>
    </xf>
    <xf numFmtId="165" fontId="35" fillId="32" borderId="0" applyNumberFormat="0" applyBorder="0" applyProtection="0">
      <alignment horizontal="left"/>
    </xf>
    <xf numFmtId="165" fontId="35" fillId="32" borderId="0" applyNumberFormat="0" applyBorder="0" applyProtection="0">
      <alignment horizontal="left"/>
    </xf>
    <xf numFmtId="165" fontId="35" fillId="32" borderId="0" applyNumberFormat="0" applyBorder="0" applyProtection="0">
      <alignment horizontal="left"/>
    </xf>
    <xf numFmtId="165" fontId="35" fillId="32" borderId="0" applyNumberFormat="0" applyBorder="0" applyProtection="0">
      <alignment horizontal="left"/>
    </xf>
    <xf numFmtId="165" fontId="35" fillId="32" borderId="0" applyNumberFormat="0" applyBorder="0" applyProtection="0">
      <alignment horizontal="left"/>
    </xf>
    <xf numFmtId="0" fontId="35" fillId="32" borderId="0" applyNumberFormat="0" applyBorder="0" applyProtection="0">
      <alignment horizontal="left"/>
    </xf>
    <xf numFmtId="9" fontId="86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51" borderId="35" xfId="0" applyFont="1" applyFill="1" applyBorder="1" applyAlignment="1">
      <alignment horizontal="left" vertical="center" wrapText="1"/>
    </xf>
    <xf numFmtId="0" fontId="2" fillId="51" borderId="37" xfId="0" applyFont="1" applyFill="1" applyBorder="1" applyAlignment="1">
      <alignment horizontal="justify" vertical="center" wrapText="1"/>
    </xf>
    <xf numFmtId="0" fontId="2" fillId="51" borderId="38" xfId="0" applyFont="1" applyFill="1" applyBorder="1" applyAlignment="1">
      <alignment horizontal="justify" vertical="center" wrapText="1"/>
    </xf>
    <xf numFmtId="0" fontId="2" fillId="51" borderId="2" xfId="0" applyFont="1" applyFill="1" applyBorder="1" applyAlignment="1">
      <alignment horizontal="left" vertical="center" wrapText="1"/>
    </xf>
    <xf numFmtId="180" fontId="2" fillId="0" borderId="0" xfId="0" applyNumberFormat="1" applyFont="1" applyAlignment="1">
      <alignment horizontal="center" vertical="center" wrapText="1"/>
    </xf>
    <xf numFmtId="181" fontId="2" fillId="0" borderId="0" xfId="0" applyNumberFormat="1" applyFont="1" applyAlignment="1">
      <alignment horizontal="center" vertical="center" wrapText="1"/>
    </xf>
    <xf numFmtId="182" fontId="2" fillId="0" borderId="0" xfId="0" applyNumberFormat="1" applyFont="1" applyAlignment="1">
      <alignment horizontal="center" vertical="center" wrapText="1"/>
    </xf>
    <xf numFmtId="0" fontId="2" fillId="51" borderId="40" xfId="0" applyFont="1" applyFill="1" applyBorder="1" applyAlignment="1">
      <alignment horizontal="left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49" fontId="87" fillId="0" borderId="45" xfId="13" applyNumberFormat="1" applyFont="1" applyFill="1" applyBorder="1" applyAlignment="1" applyProtection="1">
      <alignment horizontal="center" vertical="center" wrapText="1"/>
    </xf>
    <xf numFmtId="180" fontId="2" fillId="0" borderId="46" xfId="0" applyNumberFormat="1" applyFont="1" applyBorder="1" applyAlignment="1">
      <alignment horizontal="center" vertical="center" wrapText="1"/>
    </xf>
    <xf numFmtId="180" fontId="2" fillId="0" borderId="47" xfId="0" applyNumberFormat="1" applyFont="1" applyBorder="1" applyAlignment="1">
      <alignment horizontal="center" vertical="center" wrapText="1"/>
    </xf>
    <xf numFmtId="183" fontId="2" fillId="0" borderId="47" xfId="0" applyNumberFormat="1" applyFont="1" applyBorder="1" applyAlignment="1">
      <alignment horizontal="center" vertical="center" wrapText="1"/>
    </xf>
    <xf numFmtId="181" fontId="2" fillId="0" borderId="47" xfId="0" applyNumberFormat="1" applyFont="1" applyBorder="1" applyAlignment="1">
      <alignment horizontal="center" vertical="center" wrapText="1"/>
    </xf>
    <xf numFmtId="182" fontId="2" fillId="0" borderId="47" xfId="0" applyNumberFormat="1" applyFont="1" applyBorder="1" applyAlignment="1">
      <alignment horizontal="center" vertical="center" wrapText="1"/>
    </xf>
    <xf numFmtId="0" fontId="2" fillId="51" borderId="47" xfId="0" applyFont="1" applyFill="1" applyBorder="1" applyAlignment="1">
      <alignment horizontal="center" vertical="center" wrapText="1"/>
    </xf>
    <xf numFmtId="9" fontId="2" fillId="0" borderId="49" xfId="1557" applyFont="1" applyBorder="1" applyAlignment="1">
      <alignment horizontal="center" vertical="center" wrapText="1"/>
    </xf>
    <xf numFmtId="181" fontId="2" fillId="0" borderId="50" xfId="0" applyNumberFormat="1" applyFont="1" applyBorder="1" applyAlignment="1">
      <alignment horizontal="center" vertical="center" wrapText="1"/>
    </xf>
    <xf numFmtId="9" fontId="2" fillId="0" borderId="52" xfId="1557" applyFont="1" applyBorder="1" applyAlignment="1">
      <alignment horizontal="center" vertical="center" wrapText="1"/>
    </xf>
    <xf numFmtId="180" fontId="2" fillId="51" borderId="48" xfId="0" applyNumberFormat="1" applyFont="1" applyFill="1" applyBorder="1" applyAlignment="1">
      <alignment horizontal="center" vertical="center" wrapText="1"/>
    </xf>
    <xf numFmtId="181" fontId="2" fillId="51" borderId="48" xfId="0" applyNumberFormat="1" applyFont="1" applyFill="1" applyBorder="1" applyAlignment="1">
      <alignment horizontal="center" vertical="center" wrapText="1"/>
    </xf>
    <xf numFmtId="181" fontId="2" fillId="51" borderId="51" xfId="0" applyNumberFormat="1" applyFont="1" applyFill="1" applyBorder="1" applyAlignment="1">
      <alignment horizontal="center" vertical="center" wrapText="1"/>
    </xf>
    <xf numFmtId="0" fontId="89" fillId="2" borderId="3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51" borderId="37" xfId="0" applyFont="1" applyFill="1" applyBorder="1" applyAlignment="1">
      <alignment horizontal="center" vertical="center" wrapText="1"/>
    </xf>
    <xf numFmtId="0" fontId="84" fillId="51" borderId="37" xfId="0" applyFont="1" applyFill="1" applyBorder="1" applyAlignment="1">
      <alignment horizontal="center" vertical="center" wrapText="1"/>
    </xf>
    <xf numFmtId="0" fontId="5" fillId="51" borderId="36" xfId="0" applyFont="1" applyFill="1" applyBorder="1" applyAlignment="1">
      <alignment horizontal="center" vertical="center" wrapText="1"/>
    </xf>
    <xf numFmtId="0" fontId="5" fillId="51" borderId="3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84" fontId="2" fillId="51" borderId="48" xfId="0" applyNumberFormat="1" applyFont="1" applyFill="1" applyBorder="1" applyAlignment="1">
      <alignment horizontal="center" vertical="center" wrapText="1"/>
    </xf>
    <xf numFmtId="180" fontId="2" fillId="51" borderId="5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51" borderId="37" xfId="0" applyFont="1" applyFill="1" applyBorder="1" applyAlignment="1">
      <alignment horizontal="center" vertical="center" wrapText="1"/>
    </xf>
    <xf numFmtId="0" fontId="2" fillId="53" borderId="53" xfId="0" applyFont="1" applyFill="1" applyBorder="1" applyAlignment="1">
      <alignment horizontal="center" vertical="center" wrapText="1"/>
    </xf>
    <xf numFmtId="0" fontId="2" fillId="53" borderId="3" xfId="0" applyFont="1" applyFill="1" applyBorder="1" applyAlignment="1">
      <alignment horizontal="center" vertical="center" wrapText="1"/>
    </xf>
    <xf numFmtId="0" fontId="2" fillId="53" borderId="4" xfId="0" applyFont="1" applyFill="1" applyBorder="1" applyAlignment="1">
      <alignment horizontal="center" vertical="center" wrapText="1"/>
    </xf>
    <xf numFmtId="0" fontId="2" fillId="52" borderId="34" xfId="0" applyFont="1" applyFill="1" applyBorder="1" applyAlignment="1">
      <alignment horizontal="center" vertical="center" wrapText="1"/>
    </xf>
    <xf numFmtId="0" fontId="2" fillId="52" borderId="3" xfId="0" applyFont="1" applyFill="1" applyBorder="1" applyAlignment="1">
      <alignment horizontal="center" vertical="center" wrapText="1"/>
    </xf>
    <xf numFmtId="0" fontId="2" fillId="52" borderId="4" xfId="0" applyFont="1" applyFill="1" applyBorder="1" applyAlignment="1">
      <alignment horizontal="center" vertical="center" wrapText="1"/>
    </xf>
    <xf numFmtId="0" fontId="2" fillId="53" borderId="34" xfId="0" applyFont="1" applyFill="1" applyBorder="1" applyAlignment="1">
      <alignment horizontal="center" vertical="center" wrapText="1"/>
    </xf>
    <xf numFmtId="0" fontId="2" fillId="54" borderId="34" xfId="0" applyFont="1" applyFill="1" applyBorder="1" applyAlignment="1">
      <alignment horizontal="center" vertical="center" wrapText="1"/>
    </xf>
    <xf numFmtId="0" fontId="2" fillId="54" borderId="3" xfId="0" applyFont="1" applyFill="1" applyBorder="1" applyAlignment="1">
      <alignment horizontal="center" vertical="center" wrapText="1"/>
    </xf>
    <xf numFmtId="0" fontId="2" fillId="54" borderId="5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51" borderId="5" xfId="0" applyFont="1" applyFill="1" applyBorder="1" applyAlignment="1">
      <alignment horizontal="center" vertical="center" wrapText="1"/>
    </xf>
    <xf numFmtId="0" fontId="2" fillId="51" borderId="2" xfId="0" applyFont="1" applyFill="1" applyBorder="1" applyAlignment="1">
      <alignment horizontal="left" vertical="center" wrapText="1"/>
    </xf>
  </cellXfs>
  <cellStyles count="1558">
    <cellStyle name="# Assumptions" xfId="83" xr:uid="{00000000-0005-0000-0000-000000000000}"/>
    <cellStyle name="# Historical" xfId="84" xr:uid="{00000000-0005-0000-0000-000001000000}"/>
    <cellStyle name="%" xfId="85" xr:uid="{00000000-0005-0000-0000-000002000000}"/>
    <cellStyle name="% 10" xfId="86" xr:uid="{00000000-0005-0000-0000-000003000000}"/>
    <cellStyle name="% 2" xfId="87" xr:uid="{00000000-0005-0000-0000-000004000000}"/>
    <cellStyle name="% 2 2" xfId="88" xr:uid="{00000000-0005-0000-0000-000005000000}"/>
    <cellStyle name="% 2 2 2" xfId="89" xr:uid="{00000000-0005-0000-0000-000006000000}"/>
    <cellStyle name="% 2 2 2 2" xfId="90" xr:uid="{00000000-0005-0000-0000-000007000000}"/>
    <cellStyle name="% 2 2 2 3" xfId="91" xr:uid="{00000000-0005-0000-0000-000008000000}"/>
    <cellStyle name="% 2 2 3" xfId="92" xr:uid="{00000000-0005-0000-0000-000009000000}"/>
    <cellStyle name="% 2 2 3 2" xfId="93" xr:uid="{00000000-0005-0000-0000-00000A000000}"/>
    <cellStyle name="% 2 2 3 3" xfId="94" xr:uid="{00000000-0005-0000-0000-00000B000000}"/>
    <cellStyle name="% 2 2 4" xfId="95" xr:uid="{00000000-0005-0000-0000-00000C000000}"/>
    <cellStyle name="% 2 2 5" xfId="96" xr:uid="{00000000-0005-0000-0000-00000D000000}"/>
    <cellStyle name="% 2 2 6" xfId="97" xr:uid="{00000000-0005-0000-0000-00000E000000}"/>
    <cellStyle name="% 2 3" xfId="98" xr:uid="{00000000-0005-0000-0000-00000F000000}"/>
    <cellStyle name="% 2 3 2" xfId="99" xr:uid="{00000000-0005-0000-0000-000010000000}"/>
    <cellStyle name="% 2 3 2 2" xfId="100" xr:uid="{00000000-0005-0000-0000-000011000000}"/>
    <cellStyle name="% 2 3 2 3" xfId="101" xr:uid="{00000000-0005-0000-0000-000012000000}"/>
    <cellStyle name="% 2 3 3" xfId="102" xr:uid="{00000000-0005-0000-0000-000013000000}"/>
    <cellStyle name="% 2 3 3 2" xfId="103" xr:uid="{00000000-0005-0000-0000-000014000000}"/>
    <cellStyle name="% 2 3 3 3" xfId="104" xr:uid="{00000000-0005-0000-0000-000015000000}"/>
    <cellStyle name="% 2 3 4" xfId="105" xr:uid="{00000000-0005-0000-0000-000016000000}"/>
    <cellStyle name="% 2 3 5" xfId="106" xr:uid="{00000000-0005-0000-0000-000017000000}"/>
    <cellStyle name="% 2 3 6" xfId="107" xr:uid="{00000000-0005-0000-0000-000018000000}"/>
    <cellStyle name="% 2 4" xfId="108" xr:uid="{00000000-0005-0000-0000-000019000000}"/>
    <cellStyle name="% 2 4 2" xfId="109" xr:uid="{00000000-0005-0000-0000-00001A000000}"/>
    <cellStyle name="% 2 4 3" xfId="110" xr:uid="{00000000-0005-0000-0000-00001B000000}"/>
    <cellStyle name="% 2 5" xfId="111" xr:uid="{00000000-0005-0000-0000-00001C000000}"/>
    <cellStyle name="% 2 5 2" xfId="112" xr:uid="{00000000-0005-0000-0000-00001D000000}"/>
    <cellStyle name="% 2 5 3" xfId="113" xr:uid="{00000000-0005-0000-0000-00001E000000}"/>
    <cellStyle name="% 2 6" xfId="114" xr:uid="{00000000-0005-0000-0000-00001F000000}"/>
    <cellStyle name="% 2 7" xfId="115" xr:uid="{00000000-0005-0000-0000-000020000000}"/>
    <cellStyle name="% 2 8" xfId="116" xr:uid="{00000000-0005-0000-0000-000021000000}"/>
    <cellStyle name="% 2_DELIBERA 19.12investimenti_approvata" xfId="24" xr:uid="{00000000-0005-0000-0000-000022000000}"/>
    <cellStyle name="% 3" xfId="117" xr:uid="{00000000-0005-0000-0000-000023000000}"/>
    <cellStyle name="% 3 2" xfId="118" xr:uid="{00000000-0005-0000-0000-000024000000}"/>
    <cellStyle name="% 3 2 2" xfId="119" xr:uid="{00000000-0005-0000-0000-000025000000}"/>
    <cellStyle name="% 3 2 3" xfId="120" xr:uid="{00000000-0005-0000-0000-000026000000}"/>
    <cellStyle name="% 3 3" xfId="121" xr:uid="{00000000-0005-0000-0000-000027000000}"/>
    <cellStyle name="% 3 3 2" xfId="122" xr:uid="{00000000-0005-0000-0000-000028000000}"/>
    <cellStyle name="% 3 3 3" xfId="123" xr:uid="{00000000-0005-0000-0000-000029000000}"/>
    <cellStyle name="% 3 4" xfId="124" xr:uid="{00000000-0005-0000-0000-00002A000000}"/>
    <cellStyle name="% 3 4 2" xfId="125" xr:uid="{00000000-0005-0000-0000-00002B000000}"/>
    <cellStyle name="% 3 4 3" xfId="126" xr:uid="{00000000-0005-0000-0000-00002C000000}"/>
    <cellStyle name="% 3 5" xfId="127" xr:uid="{00000000-0005-0000-0000-00002D000000}"/>
    <cellStyle name="% 3 6" xfId="128" xr:uid="{00000000-0005-0000-0000-00002E000000}"/>
    <cellStyle name="% 4" xfId="129" xr:uid="{00000000-0005-0000-0000-00002F000000}"/>
    <cellStyle name="% 4 2" xfId="130" xr:uid="{00000000-0005-0000-0000-000030000000}"/>
    <cellStyle name="% 4 2 2" xfId="131" xr:uid="{00000000-0005-0000-0000-000031000000}"/>
    <cellStyle name="% 4 2 3" xfId="132" xr:uid="{00000000-0005-0000-0000-000032000000}"/>
    <cellStyle name="% 4 3" xfId="133" xr:uid="{00000000-0005-0000-0000-000033000000}"/>
    <cellStyle name="% 4 3 2" xfId="134" xr:uid="{00000000-0005-0000-0000-000034000000}"/>
    <cellStyle name="% 4 3 3" xfId="135" xr:uid="{00000000-0005-0000-0000-000035000000}"/>
    <cellStyle name="% 4 4" xfId="136" xr:uid="{00000000-0005-0000-0000-000036000000}"/>
    <cellStyle name="% 4 5" xfId="137" xr:uid="{00000000-0005-0000-0000-000037000000}"/>
    <cellStyle name="% 5" xfId="138" xr:uid="{00000000-0005-0000-0000-000038000000}"/>
    <cellStyle name="% 5 2" xfId="139" xr:uid="{00000000-0005-0000-0000-000039000000}"/>
    <cellStyle name="% 5 3" xfId="140" xr:uid="{00000000-0005-0000-0000-00003A000000}"/>
    <cellStyle name="% 6" xfId="141" xr:uid="{00000000-0005-0000-0000-00003B000000}"/>
    <cellStyle name="% 6 2" xfId="142" xr:uid="{00000000-0005-0000-0000-00003C000000}"/>
    <cellStyle name="% 6 3" xfId="143" xr:uid="{00000000-0005-0000-0000-00003D000000}"/>
    <cellStyle name="% 7" xfId="144" xr:uid="{00000000-0005-0000-0000-00003E000000}"/>
    <cellStyle name="% 7 2" xfId="145" xr:uid="{00000000-0005-0000-0000-00003F000000}"/>
    <cellStyle name="% 7 3" xfId="146" xr:uid="{00000000-0005-0000-0000-000040000000}"/>
    <cellStyle name="% 8" xfId="147" xr:uid="{00000000-0005-0000-0000-000041000000}"/>
    <cellStyle name="% 9" xfId="148" xr:uid="{00000000-0005-0000-0000-000042000000}"/>
    <cellStyle name="% Assumption" xfId="149" xr:uid="{00000000-0005-0000-0000-000043000000}"/>
    <cellStyle name="% Historical" xfId="150" xr:uid="{00000000-0005-0000-0000-000044000000}"/>
    <cellStyle name="%_ATO7 POG 2013-2017 - bozza Piano invest S I I aggiornam 2012_12_18_ter_Rev LM 16022012copialavoroATERSIR" xfId="151" xr:uid="{00000000-0005-0000-0000-000045000000}"/>
    <cellStyle name="%_ATO7 POG 2013-2017 - bozza Piano invest S I I aggiornam 2012_12_18_ter_Rev LM 16022012copialavoroATERSIR 2" xfId="152" xr:uid="{00000000-0005-0000-0000-000046000000}"/>
    <cellStyle name="%_ATO7 POG 2013-2017 - bozza Piano invest S I I aggiornam 2012_12_18_ter_Rev LM 16022012copialavoroATERSIR 2 2" xfId="153" xr:uid="{00000000-0005-0000-0000-000047000000}"/>
    <cellStyle name="%_ATO7 POG 2013-2017 - bozza Piano invest S I I aggiornam 2012_12_18_ter_Rev LM 16022012copialavoroATERSIR 2 3" xfId="154" xr:uid="{00000000-0005-0000-0000-000048000000}"/>
    <cellStyle name="%_ATO7 POG 2013-2017 - bozza Piano invest S I I aggiornam 2012_12_18_ter_Rev LM 16022012copialavoroATERSIR 3" xfId="155" xr:uid="{00000000-0005-0000-0000-000049000000}"/>
    <cellStyle name="%_ATO7 POG 2013-2017 - bozza Piano invest S I I aggiornam 2012_12_18_ter_Rev LM 16022012copialavoroATERSIR 3 2" xfId="156" xr:uid="{00000000-0005-0000-0000-00004A000000}"/>
    <cellStyle name="%_ATO7 POG 2013-2017 - bozza Piano invest S I I aggiornam 2012_12_18_ter_Rev LM 16022012copialavoroATERSIR 3 3" xfId="157" xr:uid="{00000000-0005-0000-0000-00004B000000}"/>
    <cellStyle name="%_ATO7 POG 2013-2017 - bozza Piano invest S I I aggiornam 2012_12_18_ter_Rev LM 16022012copialavoroATERSIR 4" xfId="158" xr:uid="{00000000-0005-0000-0000-00004C000000}"/>
    <cellStyle name="%_ATO7 POG 2013-2017 - bozza Piano invest S I I aggiornam 2012_12_18_ter_Rev LM 16022012copialavoroATERSIR 5" xfId="159" xr:uid="{00000000-0005-0000-0000-00004D000000}"/>
    <cellStyle name="%_DELIBERA 19.12investimenti_approvata" xfId="22" xr:uid="{00000000-0005-0000-0000-00004E000000}"/>
    <cellStyle name="%_INVESTIMENTI  AL 30-06-2011" xfId="160" xr:uid="{00000000-0005-0000-0000-00004F000000}"/>
    <cellStyle name="%_INVESTIMENTI  AL 30-06-2011 2" xfId="161" xr:uid="{00000000-0005-0000-0000-000050000000}"/>
    <cellStyle name="%_INVESTIMENTI  AL 30-06-2011 2 2" xfId="162" xr:uid="{00000000-0005-0000-0000-000051000000}"/>
    <cellStyle name="%_INVESTIMENTI  AL 30-06-2011 2 3" xfId="163" xr:uid="{00000000-0005-0000-0000-000052000000}"/>
    <cellStyle name="%_INVESTIMENTI  AL 30-06-2011 3" xfId="164" xr:uid="{00000000-0005-0000-0000-000053000000}"/>
    <cellStyle name="%_INVESTIMENTI  AL 30-06-2011 3 2" xfId="165" xr:uid="{00000000-0005-0000-0000-000054000000}"/>
    <cellStyle name="%_INVESTIMENTI  AL 30-06-2011 3 3" xfId="166" xr:uid="{00000000-0005-0000-0000-000055000000}"/>
    <cellStyle name="%_INVESTIMENTI  AL 30-06-2011 4" xfId="167" xr:uid="{00000000-0005-0000-0000-000056000000}"/>
    <cellStyle name="%_INVESTIMENTI  AL 30-06-2011 5" xfId="168" xr:uid="{00000000-0005-0000-0000-000057000000}"/>
    <cellStyle name="%_PI_HERA_2012-2014_AGO_2012" xfId="169" xr:uid="{00000000-0005-0000-0000-000058000000}"/>
    <cellStyle name="%_PI_HERA_2012-2014_AGO_2012 2" xfId="170" xr:uid="{00000000-0005-0000-0000-000059000000}"/>
    <cellStyle name="%_PI_HERA_2012-2014_AGO_2012 2 2" xfId="171" xr:uid="{00000000-0005-0000-0000-00005A000000}"/>
    <cellStyle name="%_PI_HERA_2012-2014_AGO_2012 2 3" xfId="172" xr:uid="{00000000-0005-0000-0000-00005B000000}"/>
    <cellStyle name="%_PI_HERA_2012-2014_AGO_2012 3" xfId="173" xr:uid="{00000000-0005-0000-0000-00005C000000}"/>
    <cellStyle name="%_PI_HERA_2012-2014_AGO_2012 3 2" xfId="174" xr:uid="{00000000-0005-0000-0000-00005D000000}"/>
    <cellStyle name="%_PI_HERA_2012-2014_AGO_2012 3 3" xfId="175" xr:uid="{00000000-0005-0000-0000-00005E000000}"/>
    <cellStyle name="%_PI_HERA_2012-2014_AGO_2012 4" xfId="176" xr:uid="{00000000-0005-0000-0000-00005F000000}"/>
    <cellStyle name="%_PI_HERA_2012-2014_AGO_2012 5" xfId="177" xr:uid="{00000000-0005-0000-0000-000060000000}"/>
    <cellStyle name="%_report ato 2012_ATO BO invio_new" xfId="178" xr:uid="{00000000-0005-0000-0000-000061000000}"/>
    <cellStyle name="%_report ato 2012_ATO BO invio_new 2" xfId="179" xr:uid="{00000000-0005-0000-0000-000062000000}"/>
    <cellStyle name="%_report ato 2012_ATO BO invio_new 2_2014-04-29 - PdI Rimini" xfId="180" xr:uid="{00000000-0005-0000-0000-000063000000}"/>
    <cellStyle name="%_report ato 2012_ATO BO invio_new 2_Allegato A_HERA_rev 1_Ex-ATO9 Rimini_REV4" xfId="181" xr:uid="{00000000-0005-0000-0000-000064000000}"/>
    <cellStyle name="%_report ato 2012_ATO BO invio_new 3" xfId="182" xr:uid="{00000000-0005-0000-0000-000065000000}"/>
    <cellStyle name="%_report ato 2012_ATO BO invio_new 3_2014-04-29 - PdI Rimini" xfId="183" xr:uid="{00000000-0005-0000-0000-000066000000}"/>
    <cellStyle name="%_report ato 2012_ATO BO invio_new 3_Allegato A_HERA_rev 1_Ex-ATO9 Rimini_REV4" xfId="184" xr:uid="{00000000-0005-0000-0000-000067000000}"/>
    <cellStyle name="%_report ato 2012_ATO BO invio_new_2014-04-29 - PdI Rimini" xfId="185" xr:uid="{00000000-0005-0000-0000-000068000000}"/>
    <cellStyle name="%_report ato 2012_ATO BO invio_new_Allegato A_HERA_rev 1_Ex-ATO9 Rimini_REV4" xfId="186" xr:uid="{00000000-0005-0000-0000-000069000000}"/>
    <cellStyle name="%_ricavi vendite2011 CII sez RA con appunti" xfId="187" xr:uid="{00000000-0005-0000-0000-00006A000000}"/>
    <cellStyle name="%_ricavi vendite2011 CII sez RA con appunti 2" xfId="188" xr:uid="{00000000-0005-0000-0000-00006B000000}"/>
    <cellStyle name="%_ricavi vendite2011 CII sez RA con appunti 3" xfId="189" xr:uid="{00000000-0005-0000-0000-00006C000000}"/>
    <cellStyle name="%_terzo invio2011_SOT RA" xfId="190" xr:uid="{00000000-0005-0000-0000-00006D000000}"/>
    <cellStyle name="%_terzo invio2011_SOT RA 2" xfId="191" xr:uid="{00000000-0005-0000-0000-00006E000000}"/>
    <cellStyle name="%_terzo invio2011_SOT RA 3" xfId="192" xr:uid="{00000000-0005-0000-0000-00006F000000}"/>
    <cellStyle name="_Column1" xfId="25" xr:uid="{00000000-0005-0000-0000-000070000000}"/>
    <cellStyle name="_Column1 2" xfId="26" xr:uid="{00000000-0005-0000-0000-000071000000}"/>
    <cellStyle name="_Column1 3" xfId="27" xr:uid="{00000000-0005-0000-0000-000072000000}"/>
    <cellStyle name="_Column2" xfId="28" xr:uid="{00000000-0005-0000-0000-000073000000}"/>
    <cellStyle name="_Column2 2" xfId="29" xr:uid="{00000000-0005-0000-0000-000074000000}"/>
    <cellStyle name="_Column2 3" xfId="30" xr:uid="{00000000-0005-0000-0000-000075000000}"/>
    <cellStyle name="_Column3" xfId="31" xr:uid="{00000000-0005-0000-0000-000076000000}"/>
    <cellStyle name="_Column3 2" xfId="32" xr:uid="{00000000-0005-0000-0000-000077000000}"/>
    <cellStyle name="_Column3 3" xfId="33" xr:uid="{00000000-0005-0000-0000-000078000000}"/>
    <cellStyle name="_Column4" xfId="34" xr:uid="{00000000-0005-0000-0000-000079000000}"/>
    <cellStyle name="_Column4 2" xfId="35" xr:uid="{00000000-0005-0000-0000-00007A000000}"/>
    <cellStyle name="_Column4 3" xfId="36" xr:uid="{00000000-0005-0000-0000-00007B000000}"/>
    <cellStyle name="_Column5" xfId="37" xr:uid="{00000000-0005-0000-0000-00007C000000}"/>
    <cellStyle name="_Column5 2" xfId="38" xr:uid="{00000000-0005-0000-0000-00007D000000}"/>
    <cellStyle name="_Column5 3" xfId="39" xr:uid="{00000000-0005-0000-0000-00007E000000}"/>
    <cellStyle name="_Column6" xfId="40" xr:uid="{00000000-0005-0000-0000-00007F000000}"/>
    <cellStyle name="_Column6 2" xfId="41" xr:uid="{00000000-0005-0000-0000-000080000000}"/>
    <cellStyle name="_Column6 3" xfId="42" xr:uid="{00000000-0005-0000-0000-000081000000}"/>
    <cellStyle name="_Column7" xfId="43" xr:uid="{00000000-0005-0000-0000-000082000000}"/>
    <cellStyle name="_Column7 2" xfId="44" xr:uid="{00000000-0005-0000-0000-000083000000}"/>
    <cellStyle name="_Column7 3" xfId="45" xr:uid="{00000000-0005-0000-0000-000084000000}"/>
    <cellStyle name="_Column7_terzo invio2010_SOT IF - FATTURATO ACQUA USI DETTAGLIO" xfId="46" xr:uid="{00000000-0005-0000-0000-000085000000}"/>
    <cellStyle name="_Column7_terzo invio2010_SOT IF - FATTURATO ACQUA USI DETTAGLIO 2" xfId="47" xr:uid="{00000000-0005-0000-0000-000086000000}"/>
    <cellStyle name="_Column7_terzo invio2010_SOT IF - FATTURATO ACQUA USI DETTAGLIO 3" xfId="48" xr:uid="{00000000-0005-0000-0000-000087000000}"/>
    <cellStyle name="_Column7_terzo invio2010_SOT IF SOLO FATTURATO ACQUA USI DETTAGLIO" xfId="49" xr:uid="{00000000-0005-0000-0000-000088000000}"/>
    <cellStyle name="_Column7_terzo invio2010_SOT IF SOLO FATTURATO ACQUA USI DETTAGLIO 2" xfId="50" xr:uid="{00000000-0005-0000-0000-000089000000}"/>
    <cellStyle name="_Column7_terzo invio2010_SOT IF SOLO FATTURATO ACQUA USI DETTAGLIO 3" xfId="51" xr:uid="{00000000-0005-0000-0000-00008A000000}"/>
    <cellStyle name="_Data" xfId="52" xr:uid="{00000000-0005-0000-0000-00008B000000}"/>
    <cellStyle name="_Header" xfId="53" xr:uid="{00000000-0005-0000-0000-00008C000000}"/>
    <cellStyle name="_Header 2" xfId="54" xr:uid="{00000000-0005-0000-0000-00008D000000}"/>
    <cellStyle name="_Header 3" xfId="55" xr:uid="{00000000-0005-0000-0000-00008E000000}"/>
    <cellStyle name="_Row1" xfId="56" xr:uid="{00000000-0005-0000-0000-00008F000000}"/>
    <cellStyle name="_Row1 2" xfId="57" xr:uid="{00000000-0005-0000-0000-000090000000}"/>
    <cellStyle name="_Row1 3" xfId="58" xr:uid="{00000000-0005-0000-0000-000091000000}"/>
    <cellStyle name="_Row2" xfId="59" xr:uid="{00000000-0005-0000-0000-000092000000}"/>
    <cellStyle name="_Row2 2" xfId="60" xr:uid="{00000000-0005-0000-0000-000093000000}"/>
    <cellStyle name="_Row2 3" xfId="61" xr:uid="{00000000-0005-0000-0000-000094000000}"/>
    <cellStyle name="_Row3" xfId="62" xr:uid="{00000000-0005-0000-0000-000095000000}"/>
    <cellStyle name="_Row3 2" xfId="63" xr:uid="{00000000-0005-0000-0000-000096000000}"/>
    <cellStyle name="_Row3 3" xfId="64" xr:uid="{00000000-0005-0000-0000-000097000000}"/>
    <cellStyle name="_Row4" xfId="65" xr:uid="{00000000-0005-0000-0000-000098000000}"/>
    <cellStyle name="_Row4 2" xfId="66" xr:uid="{00000000-0005-0000-0000-000099000000}"/>
    <cellStyle name="_Row4 3" xfId="67" xr:uid="{00000000-0005-0000-0000-00009A000000}"/>
    <cellStyle name="_Row5" xfId="68" xr:uid="{00000000-0005-0000-0000-00009B000000}"/>
    <cellStyle name="_Row5 2" xfId="69" xr:uid="{00000000-0005-0000-0000-00009C000000}"/>
    <cellStyle name="_Row5 3" xfId="70" xr:uid="{00000000-0005-0000-0000-00009D000000}"/>
    <cellStyle name="_Row6" xfId="71" xr:uid="{00000000-0005-0000-0000-00009E000000}"/>
    <cellStyle name="_Row6 2" xfId="72" xr:uid="{00000000-0005-0000-0000-00009F000000}"/>
    <cellStyle name="_Row6 3" xfId="73" xr:uid="{00000000-0005-0000-0000-0000A0000000}"/>
    <cellStyle name="_Row7" xfId="74" xr:uid="{00000000-0005-0000-0000-0000A1000000}"/>
    <cellStyle name="_Row7 2" xfId="75" xr:uid="{00000000-0005-0000-0000-0000A2000000}"/>
    <cellStyle name="_Row7 3" xfId="76" xr:uid="{00000000-0005-0000-0000-0000A3000000}"/>
    <cellStyle name="_Row7_terzo invio2010_SOT IF - FATTURATO ACQUA USI DETTAGLIO" xfId="77" xr:uid="{00000000-0005-0000-0000-0000A4000000}"/>
    <cellStyle name="_Row7_terzo invio2010_SOT IF - FATTURATO ACQUA USI DETTAGLIO 2" xfId="78" xr:uid="{00000000-0005-0000-0000-0000A5000000}"/>
    <cellStyle name="_Row7_terzo invio2010_SOT IF - FATTURATO ACQUA USI DETTAGLIO 3" xfId="79" xr:uid="{00000000-0005-0000-0000-0000A6000000}"/>
    <cellStyle name="_Row7_terzo invio2010_SOT IF SOLO FATTURATO ACQUA USI DETTAGLIO" xfId="80" xr:uid="{00000000-0005-0000-0000-0000A7000000}"/>
    <cellStyle name="_Row7_terzo invio2010_SOT IF SOLO FATTURATO ACQUA USI DETTAGLIO 2" xfId="81" xr:uid="{00000000-0005-0000-0000-0000A8000000}"/>
    <cellStyle name="_Row7_terzo invio2010_SOT IF SOLO FATTURATO ACQUA USI DETTAGLIO 3" xfId="82" xr:uid="{00000000-0005-0000-0000-0000A9000000}"/>
    <cellStyle name="=C:\WINNT35\SYSTEM32\COMMAND.COM" xfId="193" xr:uid="{00000000-0005-0000-0000-0000AA000000}"/>
    <cellStyle name="=C:\WINNT35\SYSTEM32\COMMAND.COM 2" xfId="194" xr:uid="{00000000-0005-0000-0000-0000AB000000}"/>
    <cellStyle name="=C:\WINNT35\SYSTEM32\COMMAND.COM 2 2" xfId="195" xr:uid="{00000000-0005-0000-0000-0000AC000000}"/>
    <cellStyle name="=C:\WINNT35\SYSTEM32\COMMAND.COM 2 3" xfId="196" xr:uid="{00000000-0005-0000-0000-0000AD000000}"/>
    <cellStyle name="=C:\WINNT35\SYSTEM32\COMMAND.COM 2 4" xfId="197" xr:uid="{00000000-0005-0000-0000-0000AE000000}"/>
    <cellStyle name="=C:\WINNT35\SYSTEM32\COMMAND.COM 2_DELIBERA 19.12investimenti_approvata" xfId="198" xr:uid="{00000000-0005-0000-0000-0000AF000000}"/>
    <cellStyle name="=C:\WINNT35\SYSTEM32\COMMAND.COM 3" xfId="199" xr:uid="{00000000-0005-0000-0000-0000B0000000}"/>
    <cellStyle name="=C:\WINNT35\SYSTEM32\COMMAND.COM 3 2" xfId="200" xr:uid="{00000000-0005-0000-0000-0000B1000000}"/>
    <cellStyle name="=C:\WINNT35\SYSTEM32\COMMAND.COM 3 3" xfId="201" xr:uid="{00000000-0005-0000-0000-0000B2000000}"/>
    <cellStyle name="=C:\WINNT35\SYSTEM32\COMMAND.COM 4" xfId="202" xr:uid="{00000000-0005-0000-0000-0000B3000000}"/>
    <cellStyle name="=C:\WINNT35\SYSTEM32\COMMAND.COM 5" xfId="203" xr:uid="{00000000-0005-0000-0000-0000B4000000}"/>
    <cellStyle name="=C:\WINNT35\SYSTEM32\COMMAND.COM 6" xfId="204" xr:uid="{00000000-0005-0000-0000-0000B5000000}"/>
    <cellStyle name="=C:\WINNT35\SYSTEM32\COMMAND.COM_DELIBERA 19.12investimenti_approvata" xfId="205" xr:uid="{00000000-0005-0000-0000-0000B6000000}"/>
    <cellStyle name="20% - Accent1" xfId="206" xr:uid="{00000000-0005-0000-0000-0000B7000000}"/>
    <cellStyle name="20% - Accent1 2" xfId="207" xr:uid="{00000000-0005-0000-0000-0000B8000000}"/>
    <cellStyle name="20% - Accent1 2 2" xfId="208" xr:uid="{00000000-0005-0000-0000-0000B9000000}"/>
    <cellStyle name="20% - Accent1 2 3" xfId="209" xr:uid="{00000000-0005-0000-0000-0000BA000000}"/>
    <cellStyle name="20% - Accent1 2 4" xfId="210" xr:uid="{00000000-0005-0000-0000-0000BB000000}"/>
    <cellStyle name="20% - Accent1 2_2014-04-29 - PdI Rimini" xfId="211" xr:uid="{00000000-0005-0000-0000-0000BC000000}"/>
    <cellStyle name="20% - Accent1 3" xfId="212" xr:uid="{00000000-0005-0000-0000-0000BD000000}"/>
    <cellStyle name="20% - Accent1 3 2" xfId="213" xr:uid="{00000000-0005-0000-0000-0000BE000000}"/>
    <cellStyle name="20% - Accent1 3 3" xfId="214" xr:uid="{00000000-0005-0000-0000-0000BF000000}"/>
    <cellStyle name="20% - Accent1 3_2014-04-29 - PdI Rimini" xfId="215" xr:uid="{00000000-0005-0000-0000-0000C0000000}"/>
    <cellStyle name="20% - Accent1 4" xfId="216" xr:uid="{00000000-0005-0000-0000-0000C1000000}"/>
    <cellStyle name="20% - Accent1 5" xfId="217" xr:uid="{00000000-0005-0000-0000-0000C2000000}"/>
    <cellStyle name="20% - Accent1 6" xfId="218" xr:uid="{00000000-0005-0000-0000-0000C3000000}"/>
    <cellStyle name="20% - Accent1_2014-04-29 - PdI Rimini" xfId="219" xr:uid="{00000000-0005-0000-0000-0000C4000000}"/>
    <cellStyle name="20% - Accent2" xfId="220" xr:uid="{00000000-0005-0000-0000-0000C5000000}"/>
    <cellStyle name="20% - Accent2 2" xfId="221" xr:uid="{00000000-0005-0000-0000-0000C6000000}"/>
    <cellStyle name="20% - Accent2 2 2" xfId="222" xr:uid="{00000000-0005-0000-0000-0000C7000000}"/>
    <cellStyle name="20% - Accent2 2 3" xfId="223" xr:uid="{00000000-0005-0000-0000-0000C8000000}"/>
    <cellStyle name="20% - Accent2 2 4" xfId="224" xr:uid="{00000000-0005-0000-0000-0000C9000000}"/>
    <cellStyle name="20% - Accent2 2_2014-04-29 - PdI Rimini" xfId="225" xr:uid="{00000000-0005-0000-0000-0000CA000000}"/>
    <cellStyle name="20% - Accent2 3" xfId="226" xr:uid="{00000000-0005-0000-0000-0000CB000000}"/>
    <cellStyle name="20% - Accent2 3 2" xfId="227" xr:uid="{00000000-0005-0000-0000-0000CC000000}"/>
    <cellStyle name="20% - Accent2 3 3" xfId="228" xr:uid="{00000000-0005-0000-0000-0000CD000000}"/>
    <cellStyle name="20% - Accent2 3_2014-04-29 - PdI Rimini" xfId="229" xr:uid="{00000000-0005-0000-0000-0000CE000000}"/>
    <cellStyle name="20% - Accent2 4" xfId="230" xr:uid="{00000000-0005-0000-0000-0000CF000000}"/>
    <cellStyle name="20% - Accent2 5" xfId="231" xr:uid="{00000000-0005-0000-0000-0000D0000000}"/>
    <cellStyle name="20% - Accent2 6" xfId="232" xr:uid="{00000000-0005-0000-0000-0000D1000000}"/>
    <cellStyle name="20% - Accent2_2014-04-29 - PdI Rimini" xfId="233" xr:uid="{00000000-0005-0000-0000-0000D2000000}"/>
    <cellStyle name="20% - Accent3" xfId="234" xr:uid="{00000000-0005-0000-0000-0000D3000000}"/>
    <cellStyle name="20% - Accent3 2" xfId="235" xr:uid="{00000000-0005-0000-0000-0000D4000000}"/>
    <cellStyle name="20% - Accent3 2 2" xfId="236" xr:uid="{00000000-0005-0000-0000-0000D5000000}"/>
    <cellStyle name="20% - Accent3 2 3" xfId="237" xr:uid="{00000000-0005-0000-0000-0000D6000000}"/>
    <cellStyle name="20% - Accent3 2 4" xfId="238" xr:uid="{00000000-0005-0000-0000-0000D7000000}"/>
    <cellStyle name="20% - Accent3 2_2014-04-29 - PdI Rimini" xfId="239" xr:uid="{00000000-0005-0000-0000-0000D8000000}"/>
    <cellStyle name="20% - Accent3 3" xfId="240" xr:uid="{00000000-0005-0000-0000-0000D9000000}"/>
    <cellStyle name="20% - Accent3 3 2" xfId="241" xr:uid="{00000000-0005-0000-0000-0000DA000000}"/>
    <cellStyle name="20% - Accent3 3 3" xfId="242" xr:uid="{00000000-0005-0000-0000-0000DB000000}"/>
    <cellStyle name="20% - Accent3 3_2014-04-29 - PdI Rimini" xfId="243" xr:uid="{00000000-0005-0000-0000-0000DC000000}"/>
    <cellStyle name="20% - Accent3 4" xfId="244" xr:uid="{00000000-0005-0000-0000-0000DD000000}"/>
    <cellStyle name="20% - Accent3 5" xfId="245" xr:uid="{00000000-0005-0000-0000-0000DE000000}"/>
    <cellStyle name="20% - Accent3 6" xfId="246" xr:uid="{00000000-0005-0000-0000-0000DF000000}"/>
    <cellStyle name="20% - Accent3_2014-04-29 - PdI Rimini" xfId="247" xr:uid="{00000000-0005-0000-0000-0000E0000000}"/>
    <cellStyle name="20% - Accent4" xfId="248" xr:uid="{00000000-0005-0000-0000-0000E1000000}"/>
    <cellStyle name="20% - Accent4 2" xfId="249" xr:uid="{00000000-0005-0000-0000-0000E2000000}"/>
    <cellStyle name="20% - Accent4 2 2" xfId="250" xr:uid="{00000000-0005-0000-0000-0000E3000000}"/>
    <cellStyle name="20% - Accent4 2 3" xfId="251" xr:uid="{00000000-0005-0000-0000-0000E4000000}"/>
    <cellStyle name="20% - Accent4 2 4" xfId="252" xr:uid="{00000000-0005-0000-0000-0000E5000000}"/>
    <cellStyle name="20% - Accent4 2_2014-04-29 - PdI Rimini" xfId="253" xr:uid="{00000000-0005-0000-0000-0000E6000000}"/>
    <cellStyle name="20% - Accent4 3" xfId="254" xr:uid="{00000000-0005-0000-0000-0000E7000000}"/>
    <cellStyle name="20% - Accent4 3 2" xfId="255" xr:uid="{00000000-0005-0000-0000-0000E8000000}"/>
    <cellStyle name="20% - Accent4 3 3" xfId="256" xr:uid="{00000000-0005-0000-0000-0000E9000000}"/>
    <cellStyle name="20% - Accent4 3_2014-04-29 - PdI Rimini" xfId="257" xr:uid="{00000000-0005-0000-0000-0000EA000000}"/>
    <cellStyle name="20% - Accent4 4" xfId="258" xr:uid="{00000000-0005-0000-0000-0000EB000000}"/>
    <cellStyle name="20% - Accent4 5" xfId="259" xr:uid="{00000000-0005-0000-0000-0000EC000000}"/>
    <cellStyle name="20% - Accent4 6" xfId="260" xr:uid="{00000000-0005-0000-0000-0000ED000000}"/>
    <cellStyle name="20% - Accent4_2014-04-29 - PdI Rimini" xfId="261" xr:uid="{00000000-0005-0000-0000-0000EE000000}"/>
    <cellStyle name="20% - Accent5" xfId="262" xr:uid="{00000000-0005-0000-0000-0000EF000000}"/>
    <cellStyle name="20% - Accent5 2" xfId="263" xr:uid="{00000000-0005-0000-0000-0000F0000000}"/>
    <cellStyle name="20% - Accent5 2 2" xfId="264" xr:uid="{00000000-0005-0000-0000-0000F1000000}"/>
    <cellStyle name="20% - Accent5 2 3" xfId="265" xr:uid="{00000000-0005-0000-0000-0000F2000000}"/>
    <cellStyle name="20% - Accent5 2 4" xfId="266" xr:uid="{00000000-0005-0000-0000-0000F3000000}"/>
    <cellStyle name="20% - Accent5 2_2014-04-29 - PdI Rimini" xfId="267" xr:uid="{00000000-0005-0000-0000-0000F4000000}"/>
    <cellStyle name="20% - Accent5 3" xfId="268" xr:uid="{00000000-0005-0000-0000-0000F5000000}"/>
    <cellStyle name="20% - Accent5 3 2" xfId="269" xr:uid="{00000000-0005-0000-0000-0000F6000000}"/>
    <cellStyle name="20% - Accent5 3 3" xfId="270" xr:uid="{00000000-0005-0000-0000-0000F7000000}"/>
    <cellStyle name="20% - Accent5 3_2014-04-29 - PdI Rimini" xfId="271" xr:uid="{00000000-0005-0000-0000-0000F8000000}"/>
    <cellStyle name="20% - Accent5 4" xfId="272" xr:uid="{00000000-0005-0000-0000-0000F9000000}"/>
    <cellStyle name="20% - Accent5 5" xfId="273" xr:uid="{00000000-0005-0000-0000-0000FA000000}"/>
    <cellStyle name="20% - Accent5 6" xfId="274" xr:uid="{00000000-0005-0000-0000-0000FB000000}"/>
    <cellStyle name="20% - Accent5_2014-04-29 - PdI Rimini" xfId="275" xr:uid="{00000000-0005-0000-0000-0000FC000000}"/>
    <cellStyle name="20% - Accent6" xfId="276" xr:uid="{00000000-0005-0000-0000-0000FD000000}"/>
    <cellStyle name="20% - Accent6 2" xfId="277" xr:uid="{00000000-0005-0000-0000-0000FE000000}"/>
    <cellStyle name="20% - Accent6 2 2" xfId="278" xr:uid="{00000000-0005-0000-0000-0000FF000000}"/>
    <cellStyle name="20% - Accent6 2 3" xfId="279" xr:uid="{00000000-0005-0000-0000-000000010000}"/>
    <cellStyle name="20% - Accent6 2 4" xfId="280" xr:uid="{00000000-0005-0000-0000-000001010000}"/>
    <cellStyle name="20% - Accent6 2_2014-04-29 - PdI Rimini" xfId="281" xr:uid="{00000000-0005-0000-0000-000002010000}"/>
    <cellStyle name="20% - Accent6 3" xfId="282" xr:uid="{00000000-0005-0000-0000-000003010000}"/>
    <cellStyle name="20% - Accent6 3 2" xfId="283" xr:uid="{00000000-0005-0000-0000-000004010000}"/>
    <cellStyle name="20% - Accent6 3 3" xfId="284" xr:uid="{00000000-0005-0000-0000-000005010000}"/>
    <cellStyle name="20% - Accent6 3_2014-04-29 - PdI Rimini" xfId="285" xr:uid="{00000000-0005-0000-0000-000006010000}"/>
    <cellStyle name="20% - Accent6 4" xfId="286" xr:uid="{00000000-0005-0000-0000-000007010000}"/>
    <cellStyle name="20% - Accent6 5" xfId="287" xr:uid="{00000000-0005-0000-0000-000008010000}"/>
    <cellStyle name="20% - Accent6 6" xfId="288" xr:uid="{00000000-0005-0000-0000-000009010000}"/>
    <cellStyle name="20% - Accent6_2014-04-29 - PdI Rimini" xfId="289" xr:uid="{00000000-0005-0000-0000-00000A010000}"/>
    <cellStyle name="40% - Accent1" xfId="290" xr:uid="{00000000-0005-0000-0000-00000B010000}"/>
    <cellStyle name="40% - Accent1 2" xfId="291" xr:uid="{00000000-0005-0000-0000-00000C010000}"/>
    <cellStyle name="40% - Accent1 2 2" xfId="292" xr:uid="{00000000-0005-0000-0000-00000D010000}"/>
    <cellStyle name="40% - Accent1 2 3" xfId="293" xr:uid="{00000000-0005-0000-0000-00000E010000}"/>
    <cellStyle name="40% - Accent1 2 4" xfId="294" xr:uid="{00000000-0005-0000-0000-00000F010000}"/>
    <cellStyle name="40% - Accent1 2_2014-04-29 - PdI Rimini" xfId="295" xr:uid="{00000000-0005-0000-0000-000010010000}"/>
    <cellStyle name="40% - Accent1 3" xfId="296" xr:uid="{00000000-0005-0000-0000-000011010000}"/>
    <cellStyle name="40% - Accent1 3 2" xfId="297" xr:uid="{00000000-0005-0000-0000-000012010000}"/>
    <cellStyle name="40% - Accent1 3 3" xfId="298" xr:uid="{00000000-0005-0000-0000-000013010000}"/>
    <cellStyle name="40% - Accent1 3_2014-04-29 - PdI Rimini" xfId="299" xr:uid="{00000000-0005-0000-0000-000014010000}"/>
    <cellStyle name="40% - Accent1 4" xfId="300" xr:uid="{00000000-0005-0000-0000-000015010000}"/>
    <cellStyle name="40% - Accent1 5" xfId="301" xr:uid="{00000000-0005-0000-0000-000016010000}"/>
    <cellStyle name="40% - Accent1 6" xfId="302" xr:uid="{00000000-0005-0000-0000-000017010000}"/>
    <cellStyle name="40% - Accent1_2014-04-29 - PdI Rimini" xfId="303" xr:uid="{00000000-0005-0000-0000-000018010000}"/>
    <cellStyle name="40% - Accent2" xfId="304" xr:uid="{00000000-0005-0000-0000-000019010000}"/>
    <cellStyle name="40% - Accent2 2" xfId="305" xr:uid="{00000000-0005-0000-0000-00001A010000}"/>
    <cellStyle name="40% - Accent2 2 2" xfId="306" xr:uid="{00000000-0005-0000-0000-00001B010000}"/>
    <cellStyle name="40% - Accent2 2 3" xfId="307" xr:uid="{00000000-0005-0000-0000-00001C010000}"/>
    <cellStyle name="40% - Accent2 2 4" xfId="308" xr:uid="{00000000-0005-0000-0000-00001D010000}"/>
    <cellStyle name="40% - Accent2 2_2014-04-29 - PdI Rimini" xfId="309" xr:uid="{00000000-0005-0000-0000-00001E010000}"/>
    <cellStyle name="40% - Accent2 3" xfId="310" xr:uid="{00000000-0005-0000-0000-00001F010000}"/>
    <cellStyle name="40% - Accent2 3 2" xfId="311" xr:uid="{00000000-0005-0000-0000-000020010000}"/>
    <cellStyle name="40% - Accent2 3 3" xfId="312" xr:uid="{00000000-0005-0000-0000-000021010000}"/>
    <cellStyle name="40% - Accent2 3_2014-04-29 - PdI Rimini" xfId="313" xr:uid="{00000000-0005-0000-0000-000022010000}"/>
    <cellStyle name="40% - Accent2 4" xfId="314" xr:uid="{00000000-0005-0000-0000-000023010000}"/>
    <cellStyle name="40% - Accent2 5" xfId="315" xr:uid="{00000000-0005-0000-0000-000024010000}"/>
    <cellStyle name="40% - Accent2 6" xfId="316" xr:uid="{00000000-0005-0000-0000-000025010000}"/>
    <cellStyle name="40% - Accent2_2014-04-29 - PdI Rimini" xfId="317" xr:uid="{00000000-0005-0000-0000-000026010000}"/>
    <cellStyle name="40% - Accent3" xfId="318" xr:uid="{00000000-0005-0000-0000-000027010000}"/>
    <cellStyle name="40% - Accent3 2" xfId="319" xr:uid="{00000000-0005-0000-0000-000028010000}"/>
    <cellStyle name="40% - Accent3 2 2" xfId="320" xr:uid="{00000000-0005-0000-0000-000029010000}"/>
    <cellStyle name="40% - Accent3 2 3" xfId="321" xr:uid="{00000000-0005-0000-0000-00002A010000}"/>
    <cellStyle name="40% - Accent3 2 4" xfId="322" xr:uid="{00000000-0005-0000-0000-00002B010000}"/>
    <cellStyle name="40% - Accent3 2_2014-04-29 - PdI Rimini" xfId="323" xr:uid="{00000000-0005-0000-0000-00002C010000}"/>
    <cellStyle name="40% - Accent3 3" xfId="324" xr:uid="{00000000-0005-0000-0000-00002D010000}"/>
    <cellStyle name="40% - Accent3 3 2" xfId="325" xr:uid="{00000000-0005-0000-0000-00002E010000}"/>
    <cellStyle name="40% - Accent3 3 3" xfId="326" xr:uid="{00000000-0005-0000-0000-00002F010000}"/>
    <cellStyle name="40% - Accent3 3_2014-04-29 - PdI Rimini" xfId="327" xr:uid="{00000000-0005-0000-0000-000030010000}"/>
    <cellStyle name="40% - Accent3 4" xfId="328" xr:uid="{00000000-0005-0000-0000-000031010000}"/>
    <cellStyle name="40% - Accent3 5" xfId="329" xr:uid="{00000000-0005-0000-0000-000032010000}"/>
    <cellStyle name="40% - Accent3 6" xfId="330" xr:uid="{00000000-0005-0000-0000-000033010000}"/>
    <cellStyle name="40% - Accent3_2014-04-29 - PdI Rimini" xfId="331" xr:uid="{00000000-0005-0000-0000-000034010000}"/>
    <cellStyle name="40% - Accent4" xfId="332" xr:uid="{00000000-0005-0000-0000-000035010000}"/>
    <cellStyle name="40% - Accent4 2" xfId="333" xr:uid="{00000000-0005-0000-0000-000036010000}"/>
    <cellStyle name="40% - Accent4 2 2" xfId="334" xr:uid="{00000000-0005-0000-0000-000037010000}"/>
    <cellStyle name="40% - Accent4 2 3" xfId="335" xr:uid="{00000000-0005-0000-0000-000038010000}"/>
    <cellStyle name="40% - Accent4 2 4" xfId="336" xr:uid="{00000000-0005-0000-0000-000039010000}"/>
    <cellStyle name="40% - Accent4 2_2014-04-29 - PdI Rimini" xfId="337" xr:uid="{00000000-0005-0000-0000-00003A010000}"/>
    <cellStyle name="40% - Accent4 3" xfId="338" xr:uid="{00000000-0005-0000-0000-00003B010000}"/>
    <cellStyle name="40% - Accent4 3 2" xfId="339" xr:uid="{00000000-0005-0000-0000-00003C010000}"/>
    <cellStyle name="40% - Accent4 3 3" xfId="340" xr:uid="{00000000-0005-0000-0000-00003D010000}"/>
    <cellStyle name="40% - Accent4 3_2014-04-29 - PdI Rimini" xfId="341" xr:uid="{00000000-0005-0000-0000-00003E010000}"/>
    <cellStyle name="40% - Accent4 4" xfId="342" xr:uid="{00000000-0005-0000-0000-00003F010000}"/>
    <cellStyle name="40% - Accent4 5" xfId="343" xr:uid="{00000000-0005-0000-0000-000040010000}"/>
    <cellStyle name="40% - Accent4 6" xfId="344" xr:uid="{00000000-0005-0000-0000-000041010000}"/>
    <cellStyle name="40% - Accent4_2014-04-29 - PdI Rimini" xfId="345" xr:uid="{00000000-0005-0000-0000-000042010000}"/>
    <cellStyle name="40% - Accent5" xfId="346" xr:uid="{00000000-0005-0000-0000-000043010000}"/>
    <cellStyle name="40% - Accent5 2" xfId="347" xr:uid="{00000000-0005-0000-0000-000044010000}"/>
    <cellStyle name="40% - Accent5 2 2" xfId="348" xr:uid="{00000000-0005-0000-0000-000045010000}"/>
    <cellStyle name="40% - Accent5 2 3" xfId="349" xr:uid="{00000000-0005-0000-0000-000046010000}"/>
    <cellStyle name="40% - Accent5 2 4" xfId="350" xr:uid="{00000000-0005-0000-0000-000047010000}"/>
    <cellStyle name="40% - Accent5 2_2014-04-29 - PdI Rimini" xfId="351" xr:uid="{00000000-0005-0000-0000-000048010000}"/>
    <cellStyle name="40% - Accent5 3" xfId="352" xr:uid="{00000000-0005-0000-0000-000049010000}"/>
    <cellStyle name="40% - Accent5 3 2" xfId="353" xr:uid="{00000000-0005-0000-0000-00004A010000}"/>
    <cellStyle name="40% - Accent5 3 3" xfId="354" xr:uid="{00000000-0005-0000-0000-00004B010000}"/>
    <cellStyle name="40% - Accent5 3_2014-04-29 - PdI Rimini" xfId="355" xr:uid="{00000000-0005-0000-0000-00004C010000}"/>
    <cellStyle name="40% - Accent5 4" xfId="356" xr:uid="{00000000-0005-0000-0000-00004D010000}"/>
    <cellStyle name="40% - Accent5 5" xfId="357" xr:uid="{00000000-0005-0000-0000-00004E010000}"/>
    <cellStyle name="40% - Accent5 6" xfId="358" xr:uid="{00000000-0005-0000-0000-00004F010000}"/>
    <cellStyle name="40% - Accent5_2014-04-29 - PdI Rimini" xfId="359" xr:uid="{00000000-0005-0000-0000-000050010000}"/>
    <cellStyle name="40% - Accent6" xfId="360" xr:uid="{00000000-0005-0000-0000-000051010000}"/>
    <cellStyle name="40% - Accent6 2" xfId="361" xr:uid="{00000000-0005-0000-0000-000052010000}"/>
    <cellStyle name="40% - Accent6 2 2" xfId="362" xr:uid="{00000000-0005-0000-0000-000053010000}"/>
    <cellStyle name="40% - Accent6 2 3" xfId="363" xr:uid="{00000000-0005-0000-0000-000054010000}"/>
    <cellStyle name="40% - Accent6 2 4" xfId="364" xr:uid="{00000000-0005-0000-0000-000055010000}"/>
    <cellStyle name="40% - Accent6 2_2014-04-29 - PdI Rimini" xfId="365" xr:uid="{00000000-0005-0000-0000-000056010000}"/>
    <cellStyle name="40% - Accent6 3" xfId="366" xr:uid="{00000000-0005-0000-0000-000057010000}"/>
    <cellStyle name="40% - Accent6 3 2" xfId="367" xr:uid="{00000000-0005-0000-0000-000058010000}"/>
    <cellStyle name="40% - Accent6 3 3" xfId="368" xr:uid="{00000000-0005-0000-0000-000059010000}"/>
    <cellStyle name="40% - Accent6 3_2014-04-29 - PdI Rimini" xfId="369" xr:uid="{00000000-0005-0000-0000-00005A010000}"/>
    <cellStyle name="40% - Accent6 4" xfId="370" xr:uid="{00000000-0005-0000-0000-00005B010000}"/>
    <cellStyle name="40% - Accent6 5" xfId="371" xr:uid="{00000000-0005-0000-0000-00005C010000}"/>
    <cellStyle name="40% - Accent6 6" xfId="372" xr:uid="{00000000-0005-0000-0000-00005D010000}"/>
    <cellStyle name="40% - Accent6_2014-04-29 - PdI Rimini" xfId="373" xr:uid="{00000000-0005-0000-0000-00005E010000}"/>
    <cellStyle name="60% - Accent1" xfId="374" xr:uid="{00000000-0005-0000-0000-00005F010000}"/>
    <cellStyle name="60% - Accent1 2" xfId="375" xr:uid="{00000000-0005-0000-0000-000060010000}"/>
    <cellStyle name="60% - Accent1 2 2" xfId="376" xr:uid="{00000000-0005-0000-0000-000061010000}"/>
    <cellStyle name="60% - Accent1 2 3" xfId="377" xr:uid="{00000000-0005-0000-0000-000062010000}"/>
    <cellStyle name="60% - Accent1 3" xfId="378" xr:uid="{00000000-0005-0000-0000-000063010000}"/>
    <cellStyle name="60% - Accent1 3 2" xfId="379" xr:uid="{00000000-0005-0000-0000-000064010000}"/>
    <cellStyle name="60% - Accent1 3 3" xfId="380" xr:uid="{00000000-0005-0000-0000-000065010000}"/>
    <cellStyle name="60% - Accent1 4" xfId="381" xr:uid="{00000000-0005-0000-0000-000066010000}"/>
    <cellStyle name="60% - Accent1 5" xfId="382" xr:uid="{00000000-0005-0000-0000-000067010000}"/>
    <cellStyle name="60% - Accent1 6" xfId="383" xr:uid="{00000000-0005-0000-0000-000068010000}"/>
    <cellStyle name="60% - Accent2" xfId="384" xr:uid="{00000000-0005-0000-0000-000069010000}"/>
    <cellStyle name="60% - Accent2 2" xfId="385" xr:uid="{00000000-0005-0000-0000-00006A010000}"/>
    <cellStyle name="60% - Accent2 2 2" xfId="386" xr:uid="{00000000-0005-0000-0000-00006B010000}"/>
    <cellStyle name="60% - Accent2 2 3" xfId="387" xr:uid="{00000000-0005-0000-0000-00006C010000}"/>
    <cellStyle name="60% - Accent2 3" xfId="388" xr:uid="{00000000-0005-0000-0000-00006D010000}"/>
    <cellStyle name="60% - Accent2 3 2" xfId="389" xr:uid="{00000000-0005-0000-0000-00006E010000}"/>
    <cellStyle name="60% - Accent2 3 3" xfId="390" xr:uid="{00000000-0005-0000-0000-00006F010000}"/>
    <cellStyle name="60% - Accent2 4" xfId="391" xr:uid="{00000000-0005-0000-0000-000070010000}"/>
    <cellStyle name="60% - Accent2 5" xfId="392" xr:uid="{00000000-0005-0000-0000-000071010000}"/>
    <cellStyle name="60% - Accent2 6" xfId="393" xr:uid="{00000000-0005-0000-0000-000072010000}"/>
    <cellStyle name="60% - Accent3" xfId="394" xr:uid="{00000000-0005-0000-0000-000073010000}"/>
    <cellStyle name="60% - Accent3 2" xfId="395" xr:uid="{00000000-0005-0000-0000-000074010000}"/>
    <cellStyle name="60% - Accent3 2 2" xfId="396" xr:uid="{00000000-0005-0000-0000-000075010000}"/>
    <cellStyle name="60% - Accent3 2 3" xfId="397" xr:uid="{00000000-0005-0000-0000-000076010000}"/>
    <cellStyle name="60% - Accent3 3" xfId="398" xr:uid="{00000000-0005-0000-0000-000077010000}"/>
    <cellStyle name="60% - Accent3 3 2" xfId="399" xr:uid="{00000000-0005-0000-0000-000078010000}"/>
    <cellStyle name="60% - Accent3 3 3" xfId="400" xr:uid="{00000000-0005-0000-0000-000079010000}"/>
    <cellStyle name="60% - Accent3 4" xfId="401" xr:uid="{00000000-0005-0000-0000-00007A010000}"/>
    <cellStyle name="60% - Accent3 5" xfId="402" xr:uid="{00000000-0005-0000-0000-00007B010000}"/>
    <cellStyle name="60% - Accent3 6" xfId="403" xr:uid="{00000000-0005-0000-0000-00007C010000}"/>
    <cellStyle name="60% - Accent4" xfId="404" xr:uid="{00000000-0005-0000-0000-00007D010000}"/>
    <cellStyle name="60% - Accent4 2" xfId="405" xr:uid="{00000000-0005-0000-0000-00007E010000}"/>
    <cellStyle name="60% - Accent4 2 2" xfId="406" xr:uid="{00000000-0005-0000-0000-00007F010000}"/>
    <cellStyle name="60% - Accent4 2 3" xfId="407" xr:uid="{00000000-0005-0000-0000-000080010000}"/>
    <cellStyle name="60% - Accent4 3" xfId="408" xr:uid="{00000000-0005-0000-0000-000081010000}"/>
    <cellStyle name="60% - Accent4 3 2" xfId="409" xr:uid="{00000000-0005-0000-0000-000082010000}"/>
    <cellStyle name="60% - Accent4 3 3" xfId="410" xr:uid="{00000000-0005-0000-0000-000083010000}"/>
    <cellStyle name="60% - Accent4 4" xfId="411" xr:uid="{00000000-0005-0000-0000-000084010000}"/>
    <cellStyle name="60% - Accent4 5" xfId="412" xr:uid="{00000000-0005-0000-0000-000085010000}"/>
    <cellStyle name="60% - Accent4 6" xfId="413" xr:uid="{00000000-0005-0000-0000-000086010000}"/>
    <cellStyle name="60% - Accent5" xfId="414" xr:uid="{00000000-0005-0000-0000-000087010000}"/>
    <cellStyle name="60% - Accent5 2" xfId="415" xr:uid="{00000000-0005-0000-0000-000088010000}"/>
    <cellStyle name="60% - Accent5 2 2" xfId="416" xr:uid="{00000000-0005-0000-0000-000089010000}"/>
    <cellStyle name="60% - Accent5 2 3" xfId="417" xr:uid="{00000000-0005-0000-0000-00008A010000}"/>
    <cellStyle name="60% - Accent5 3" xfId="418" xr:uid="{00000000-0005-0000-0000-00008B010000}"/>
    <cellStyle name="60% - Accent5 3 2" xfId="419" xr:uid="{00000000-0005-0000-0000-00008C010000}"/>
    <cellStyle name="60% - Accent5 3 3" xfId="420" xr:uid="{00000000-0005-0000-0000-00008D010000}"/>
    <cellStyle name="60% - Accent5 4" xfId="421" xr:uid="{00000000-0005-0000-0000-00008E010000}"/>
    <cellStyle name="60% - Accent5 5" xfId="422" xr:uid="{00000000-0005-0000-0000-00008F010000}"/>
    <cellStyle name="60% - Accent5 6" xfId="423" xr:uid="{00000000-0005-0000-0000-000090010000}"/>
    <cellStyle name="60% - Accent6" xfId="424" xr:uid="{00000000-0005-0000-0000-000091010000}"/>
    <cellStyle name="60% - Accent6 2" xfId="425" xr:uid="{00000000-0005-0000-0000-000092010000}"/>
    <cellStyle name="60% - Accent6 2 2" xfId="426" xr:uid="{00000000-0005-0000-0000-000093010000}"/>
    <cellStyle name="60% - Accent6 2 3" xfId="427" xr:uid="{00000000-0005-0000-0000-000094010000}"/>
    <cellStyle name="60% - Accent6 3" xfId="428" xr:uid="{00000000-0005-0000-0000-000095010000}"/>
    <cellStyle name="60% - Accent6 3 2" xfId="429" xr:uid="{00000000-0005-0000-0000-000096010000}"/>
    <cellStyle name="60% - Accent6 3 3" xfId="430" xr:uid="{00000000-0005-0000-0000-000097010000}"/>
    <cellStyle name="60% - Accent6 4" xfId="431" xr:uid="{00000000-0005-0000-0000-000098010000}"/>
    <cellStyle name="60% - Accent6 5" xfId="432" xr:uid="{00000000-0005-0000-0000-000099010000}"/>
    <cellStyle name="60% - Accent6 6" xfId="433" xr:uid="{00000000-0005-0000-0000-00009A010000}"/>
    <cellStyle name="Accent1" xfId="434" xr:uid="{00000000-0005-0000-0000-00009B010000}"/>
    <cellStyle name="Accent1 2" xfId="435" xr:uid="{00000000-0005-0000-0000-00009C010000}"/>
    <cellStyle name="Accent1 2 2" xfId="436" xr:uid="{00000000-0005-0000-0000-00009D010000}"/>
    <cellStyle name="Accent1 2 3" xfId="437" xr:uid="{00000000-0005-0000-0000-00009E010000}"/>
    <cellStyle name="Accent1 3" xfId="438" xr:uid="{00000000-0005-0000-0000-00009F010000}"/>
    <cellStyle name="Accent1 3 2" xfId="439" xr:uid="{00000000-0005-0000-0000-0000A0010000}"/>
    <cellStyle name="Accent1 3 3" xfId="440" xr:uid="{00000000-0005-0000-0000-0000A1010000}"/>
    <cellStyle name="Accent1 4" xfId="441" xr:uid="{00000000-0005-0000-0000-0000A2010000}"/>
    <cellStyle name="Accent1 5" xfId="442" xr:uid="{00000000-0005-0000-0000-0000A3010000}"/>
    <cellStyle name="Accent1 6" xfId="443" xr:uid="{00000000-0005-0000-0000-0000A4010000}"/>
    <cellStyle name="Accent2" xfId="444" xr:uid="{00000000-0005-0000-0000-0000A5010000}"/>
    <cellStyle name="Accent2 2" xfId="445" xr:uid="{00000000-0005-0000-0000-0000A6010000}"/>
    <cellStyle name="Accent2 2 2" xfId="446" xr:uid="{00000000-0005-0000-0000-0000A7010000}"/>
    <cellStyle name="Accent2 2 3" xfId="447" xr:uid="{00000000-0005-0000-0000-0000A8010000}"/>
    <cellStyle name="Accent2 3" xfId="448" xr:uid="{00000000-0005-0000-0000-0000A9010000}"/>
    <cellStyle name="Accent2 3 2" xfId="449" xr:uid="{00000000-0005-0000-0000-0000AA010000}"/>
    <cellStyle name="Accent2 3 3" xfId="450" xr:uid="{00000000-0005-0000-0000-0000AB010000}"/>
    <cellStyle name="Accent2 4" xfId="451" xr:uid="{00000000-0005-0000-0000-0000AC010000}"/>
    <cellStyle name="Accent2 5" xfId="452" xr:uid="{00000000-0005-0000-0000-0000AD010000}"/>
    <cellStyle name="Accent2 6" xfId="453" xr:uid="{00000000-0005-0000-0000-0000AE010000}"/>
    <cellStyle name="Accent3" xfId="454" xr:uid="{00000000-0005-0000-0000-0000AF010000}"/>
    <cellStyle name="Accent3 2" xfId="455" xr:uid="{00000000-0005-0000-0000-0000B0010000}"/>
    <cellStyle name="Accent3 2 2" xfId="456" xr:uid="{00000000-0005-0000-0000-0000B1010000}"/>
    <cellStyle name="Accent3 2 3" xfId="457" xr:uid="{00000000-0005-0000-0000-0000B2010000}"/>
    <cellStyle name="Accent3 3" xfId="458" xr:uid="{00000000-0005-0000-0000-0000B3010000}"/>
    <cellStyle name="Accent3 3 2" xfId="459" xr:uid="{00000000-0005-0000-0000-0000B4010000}"/>
    <cellStyle name="Accent3 3 3" xfId="460" xr:uid="{00000000-0005-0000-0000-0000B5010000}"/>
    <cellStyle name="Accent3 4" xfId="461" xr:uid="{00000000-0005-0000-0000-0000B6010000}"/>
    <cellStyle name="Accent3 5" xfId="462" xr:uid="{00000000-0005-0000-0000-0000B7010000}"/>
    <cellStyle name="Accent3 6" xfId="463" xr:uid="{00000000-0005-0000-0000-0000B8010000}"/>
    <cellStyle name="Accent4" xfId="464" xr:uid="{00000000-0005-0000-0000-0000B9010000}"/>
    <cellStyle name="Accent4 2" xfId="465" xr:uid="{00000000-0005-0000-0000-0000BA010000}"/>
    <cellStyle name="Accent4 2 2" xfId="466" xr:uid="{00000000-0005-0000-0000-0000BB010000}"/>
    <cellStyle name="Accent4 2 3" xfId="467" xr:uid="{00000000-0005-0000-0000-0000BC010000}"/>
    <cellStyle name="Accent4 3" xfId="468" xr:uid="{00000000-0005-0000-0000-0000BD010000}"/>
    <cellStyle name="Accent4 3 2" xfId="469" xr:uid="{00000000-0005-0000-0000-0000BE010000}"/>
    <cellStyle name="Accent4 3 3" xfId="470" xr:uid="{00000000-0005-0000-0000-0000BF010000}"/>
    <cellStyle name="Accent4 4" xfId="471" xr:uid="{00000000-0005-0000-0000-0000C0010000}"/>
    <cellStyle name="Accent4 5" xfId="472" xr:uid="{00000000-0005-0000-0000-0000C1010000}"/>
    <cellStyle name="Accent4 6" xfId="473" xr:uid="{00000000-0005-0000-0000-0000C2010000}"/>
    <cellStyle name="Accent5" xfId="474" xr:uid="{00000000-0005-0000-0000-0000C3010000}"/>
    <cellStyle name="Accent5 2" xfId="475" xr:uid="{00000000-0005-0000-0000-0000C4010000}"/>
    <cellStyle name="Accent5 2 2" xfId="476" xr:uid="{00000000-0005-0000-0000-0000C5010000}"/>
    <cellStyle name="Accent5 2 3" xfId="477" xr:uid="{00000000-0005-0000-0000-0000C6010000}"/>
    <cellStyle name="Accent5 3" xfId="478" xr:uid="{00000000-0005-0000-0000-0000C7010000}"/>
    <cellStyle name="Accent5 3 2" xfId="479" xr:uid="{00000000-0005-0000-0000-0000C8010000}"/>
    <cellStyle name="Accent5 3 3" xfId="480" xr:uid="{00000000-0005-0000-0000-0000C9010000}"/>
    <cellStyle name="Accent5 4" xfId="481" xr:uid="{00000000-0005-0000-0000-0000CA010000}"/>
    <cellStyle name="Accent5 5" xfId="482" xr:uid="{00000000-0005-0000-0000-0000CB010000}"/>
    <cellStyle name="Accent5 6" xfId="483" xr:uid="{00000000-0005-0000-0000-0000CC010000}"/>
    <cellStyle name="Accent6" xfId="484" xr:uid="{00000000-0005-0000-0000-0000CD010000}"/>
    <cellStyle name="Accent6 2" xfId="485" xr:uid="{00000000-0005-0000-0000-0000CE010000}"/>
    <cellStyle name="Accent6 2 2" xfId="486" xr:uid="{00000000-0005-0000-0000-0000CF010000}"/>
    <cellStyle name="Accent6 2 3" xfId="487" xr:uid="{00000000-0005-0000-0000-0000D0010000}"/>
    <cellStyle name="Accent6 3" xfId="488" xr:uid="{00000000-0005-0000-0000-0000D1010000}"/>
    <cellStyle name="Accent6 3 2" xfId="489" xr:uid="{00000000-0005-0000-0000-0000D2010000}"/>
    <cellStyle name="Accent6 3 3" xfId="490" xr:uid="{00000000-0005-0000-0000-0000D3010000}"/>
    <cellStyle name="Accent6 4" xfId="491" xr:uid="{00000000-0005-0000-0000-0000D4010000}"/>
    <cellStyle name="Accent6 5" xfId="492" xr:uid="{00000000-0005-0000-0000-0000D5010000}"/>
    <cellStyle name="Accent6 6" xfId="493" xr:uid="{00000000-0005-0000-0000-0000D6010000}"/>
    <cellStyle name="AREE DATI" xfId="494" xr:uid="{00000000-0005-0000-0000-0000D7010000}"/>
    <cellStyle name="Aree INPUTS" xfId="495" xr:uid="{00000000-0005-0000-0000-0000D8010000}"/>
    <cellStyle name="Assumption" xfId="496" xr:uid="{00000000-0005-0000-0000-0000D9010000}"/>
    <cellStyle name="Assumptions" xfId="497" xr:uid="{00000000-0005-0000-0000-0000DA010000}"/>
    <cellStyle name="Bad" xfId="498" xr:uid="{00000000-0005-0000-0000-0000DB010000}"/>
    <cellStyle name="Bad 2" xfId="499" xr:uid="{00000000-0005-0000-0000-0000DC010000}"/>
    <cellStyle name="Bad 2 2" xfId="500" xr:uid="{00000000-0005-0000-0000-0000DD010000}"/>
    <cellStyle name="Bad 2 3" xfId="501" xr:uid="{00000000-0005-0000-0000-0000DE010000}"/>
    <cellStyle name="Bad 3" xfId="502" xr:uid="{00000000-0005-0000-0000-0000DF010000}"/>
    <cellStyle name="Bad 3 2" xfId="503" xr:uid="{00000000-0005-0000-0000-0000E0010000}"/>
    <cellStyle name="Bad 3 3" xfId="504" xr:uid="{00000000-0005-0000-0000-0000E1010000}"/>
    <cellStyle name="Bad 4" xfId="505" xr:uid="{00000000-0005-0000-0000-0000E2010000}"/>
    <cellStyle name="Bad 5" xfId="506" xr:uid="{00000000-0005-0000-0000-0000E3010000}"/>
    <cellStyle name="Bad 6" xfId="507" xr:uid="{00000000-0005-0000-0000-0000E4010000}"/>
    <cellStyle name="bordobianco" xfId="508" xr:uid="{00000000-0005-0000-0000-0000E5010000}"/>
    <cellStyle name="bordobiancoverticale" xfId="509" xr:uid="{00000000-0005-0000-0000-0000E6010000}"/>
    <cellStyle name="Calculated Assumption" xfId="510" xr:uid="{00000000-0005-0000-0000-0000E7010000}"/>
    <cellStyle name="Calculated Assumption, #" xfId="511" xr:uid="{00000000-0005-0000-0000-0000E8010000}"/>
    <cellStyle name="Calculated Assumption, %" xfId="512" xr:uid="{00000000-0005-0000-0000-0000E9010000}"/>
    <cellStyle name="Carmen" xfId="513" xr:uid="{00000000-0005-0000-0000-0000EA010000}"/>
    <cellStyle name="Celle INPUT" xfId="514" xr:uid="{00000000-0005-0000-0000-0000EB010000}"/>
    <cellStyle name="Celle INPUT 2" xfId="515" xr:uid="{00000000-0005-0000-0000-0000EC010000}"/>
    <cellStyle name="Celle INPUT 3" xfId="516" xr:uid="{00000000-0005-0000-0000-0000ED010000}"/>
    <cellStyle name="Celle INPUT 4" xfId="517" xr:uid="{00000000-0005-0000-0000-0000EE010000}"/>
    <cellStyle name="Celle INPUT_DELIBERA 19.12investimenti_approvata" xfId="518" xr:uid="{00000000-0005-0000-0000-0000EF010000}"/>
    <cellStyle name="Check" xfId="519" xr:uid="{00000000-0005-0000-0000-0000F0010000}"/>
    <cellStyle name="Check Cell 2" xfId="520" xr:uid="{00000000-0005-0000-0000-0000F1010000}"/>
    <cellStyle name="Check Cell 2 2" xfId="521" xr:uid="{00000000-0005-0000-0000-0000F2010000}"/>
    <cellStyle name="Check Cell 2 3" xfId="522" xr:uid="{00000000-0005-0000-0000-0000F3010000}"/>
    <cellStyle name="Check Cell 3" xfId="523" xr:uid="{00000000-0005-0000-0000-0000F4010000}"/>
    <cellStyle name="Check Cell 3 2" xfId="524" xr:uid="{00000000-0005-0000-0000-0000F5010000}"/>
    <cellStyle name="Check Cell 3 3" xfId="525" xr:uid="{00000000-0005-0000-0000-0000F6010000}"/>
    <cellStyle name="Check Cell 4" xfId="526" xr:uid="{00000000-0005-0000-0000-0000F7010000}"/>
    <cellStyle name="Check Cell 5" xfId="527" xr:uid="{00000000-0005-0000-0000-0000F8010000}"/>
    <cellStyle name="Check Cell 6" xfId="528" xr:uid="{00000000-0005-0000-0000-0000F9010000}"/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4" builtinId="8" hidden="1"/>
    <cellStyle name="Collegamento ipertestuale" xfId="16" builtinId="8" hidden="1"/>
    <cellStyle name="Collegamento ipertestuale" xfId="18" builtinId="8" hidden="1"/>
    <cellStyle name="Collegamento ipertestuale" xfId="20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Collegamento ipertestuale visitato" xfId="15" builtinId="9" hidden="1"/>
    <cellStyle name="Collegamento ipertestuale visitato" xfId="17" builtinId="9" hidden="1"/>
    <cellStyle name="Collegamento ipertestuale visitato" xfId="19" builtinId="9" hidden="1"/>
    <cellStyle name="Collegamento ipertestuale visitato" xfId="21" builtinId="9" hidden="1"/>
    <cellStyle name="ColLevel_1_BE (2)" xfId="529" xr:uid="{00000000-0005-0000-0000-00000E020000}"/>
    <cellStyle name="Column Heading" xfId="530" xr:uid="{00000000-0005-0000-0000-00000F020000}"/>
    <cellStyle name="Column Heading 2" xfId="531" xr:uid="{00000000-0005-0000-0000-000010020000}"/>
    <cellStyle name="Column Heading 2 2" xfId="532" xr:uid="{00000000-0005-0000-0000-000011020000}"/>
    <cellStyle name="Column Heading 2 3" xfId="533" xr:uid="{00000000-0005-0000-0000-000012020000}"/>
    <cellStyle name="Column Heading 3" xfId="534" xr:uid="{00000000-0005-0000-0000-000013020000}"/>
    <cellStyle name="Column Heading 3 2" xfId="535" xr:uid="{00000000-0005-0000-0000-000014020000}"/>
    <cellStyle name="Column Heading 3 3" xfId="536" xr:uid="{00000000-0005-0000-0000-000015020000}"/>
    <cellStyle name="Column Heading 4" xfId="537" xr:uid="{00000000-0005-0000-0000-000016020000}"/>
    <cellStyle name="Column Heading 5" xfId="538" xr:uid="{00000000-0005-0000-0000-000017020000}"/>
    <cellStyle name="Column Heading 6" xfId="539" xr:uid="{00000000-0005-0000-0000-000018020000}"/>
    <cellStyle name="Comma, 1 dec" xfId="540" xr:uid="{00000000-0005-0000-0000-000019020000}"/>
    <cellStyle name="Da modellizzare" xfId="541" xr:uid="{00000000-0005-0000-0000-00001A020000}"/>
    <cellStyle name="Date" xfId="542" xr:uid="{00000000-0005-0000-0000-00001B020000}"/>
    <cellStyle name="enterm" xfId="543" xr:uid="{00000000-0005-0000-0000-00001C020000}"/>
    <cellStyle name="Euro" xfId="544" xr:uid="{00000000-0005-0000-0000-00001D020000}"/>
    <cellStyle name="Euro 2" xfId="545" xr:uid="{00000000-0005-0000-0000-00001E020000}"/>
    <cellStyle name="Euro 3" xfId="546" xr:uid="{00000000-0005-0000-0000-00001F020000}"/>
    <cellStyle name="Euro 3 2" xfId="547" xr:uid="{00000000-0005-0000-0000-000020020000}"/>
    <cellStyle name="Euro 4" xfId="548" xr:uid="{00000000-0005-0000-0000-000021020000}"/>
    <cellStyle name="Euro 4 2" xfId="549" xr:uid="{00000000-0005-0000-0000-000022020000}"/>
    <cellStyle name="Euro 4 3" xfId="550" xr:uid="{00000000-0005-0000-0000-000023020000}"/>
    <cellStyle name="Euro 5" xfId="551" xr:uid="{00000000-0005-0000-0000-000024020000}"/>
    <cellStyle name="Euro_DELIBERA 19.12investimenti_approvata" xfId="552" xr:uid="{00000000-0005-0000-0000-000025020000}"/>
    <cellStyle name="Explanatory Text" xfId="553" xr:uid="{00000000-0005-0000-0000-000026020000}"/>
    <cellStyle name="Explanatory Text 2" xfId="554" xr:uid="{00000000-0005-0000-0000-000027020000}"/>
    <cellStyle name="Explanatory Text 2 2" xfId="555" xr:uid="{00000000-0005-0000-0000-000028020000}"/>
    <cellStyle name="Explanatory Text 2 3" xfId="556" xr:uid="{00000000-0005-0000-0000-000029020000}"/>
    <cellStyle name="Explanatory Text 3" xfId="557" xr:uid="{00000000-0005-0000-0000-00002A020000}"/>
    <cellStyle name="Explanatory Text 3 2" xfId="558" xr:uid="{00000000-0005-0000-0000-00002B020000}"/>
    <cellStyle name="Explanatory Text 3 3" xfId="559" xr:uid="{00000000-0005-0000-0000-00002C020000}"/>
    <cellStyle name="Explanatory Text 4" xfId="560" xr:uid="{00000000-0005-0000-0000-00002D020000}"/>
    <cellStyle name="Explanatory Text 5" xfId="561" xr:uid="{00000000-0005-0000-0000-00002E020000}"/>
    <cellStyle name="Explanatory Text 6" xfId="562" xr:uid="{00000000-0005-0000-0000-00002F020000}"/>
    <cellStyle name="Followed Hyperlink 2" xfId="563" xr:uid="{00000000-0005-0000-0000-000030020000}"/>
    <cellStyle name="Followed Hyperlink 3" xfId="564" xr:uid="{00000000-0005-0000-0000-000031020000}"/>
    <cellStyle name="Footnote" xfId="565" xr:uid="{00000000-0005-0000-0000-000032020000}"/>
    <cellStyle name="Footnote 2" xfId="566" xr:uid="{00000000-0005-0000-0000-000033020000}"/>
    <cellStyle name="Footnote 2 2" xfId="567" xr:uid="{00000000-0005-0000-0000-000034020000}"/>
    <cellStyle name="Footnote 2 3" xfId="568" xr:uid="{00000000-0005-0000-0000-000035020000}"/>
    <cellStyle name="Footnote 3" xfId="569" xr:uid="{00000000-0005-0000-0000-000036020000}"/>
    <cellStyle name="Footnote 3 2" xfId="570" xr:uid="{00000000-0005-0000-0000-000037020000}"/>
    <cellStyle name="Footnote 3 3" xfId="571" xr:uid="{00000000-0005-0000-0000-000038020000}"/>
    <cellStyle name="Footnote 4" xfId="572" xr:uid="{00000000-0005-0000-0000-000039020000}"/>
    <cellStyle name="Footnote 5" xfId="573" xr:uid="{00000000-0005-0000-0000-00003A020000}"/>
    <cellStyle name="Footnote 6" xfId="574" xr:uid="{00000000-0005-0000-0000-00003B020000}"/>
    <cellStyle name="Footnote_DELIBERA 19.12investimenti_approvata" xfId="575" xr:uid="{00000000-0005-0000-0000-00003C020000}"/>
    <cellStyle name="Good" xfId="576" xr:uid="{00000000-0005-0000-0000-00003D020000}"/>
    <cellStyle name="Good 2" xfId="577" xr:uid="{00000000-0005-0000-0000-00003E020000}"/>
    <cellStyle name="Good 2 2" xfId="578" xr:uid="{00000000-0005-0000-0000-00003F020000}"/>
    <cellStyle name="Good 2 3" xfId="579" xr:uid="{00000000-0005-0000-0000-000040020000}"/>
    <cellStyle name="Good 3" xfId="580" xr:uid="{00000000-0005-0000-0000-000041020000}"/>
    <cellStyle name="Good 3 2" xfId="581" xr:uid="{00000000-0005-0000-0000-000042020000}"/>
    <cellStyle name="Good 3 3" xfId="582" xr:uid="{00000000-0005-0000-0000-000043020000}"/>
    <cellStyle name="Good 4" xfId="583" xr:uid="{00000000-0005-0000-0000-000044020000}"/>
    <cellStyle name="Good 5" xfId="584" xr:uid="{00000000-0005-0000-0000-000045020000}"/>
    <cellStyle name="Good 6" xfId="585" xr:uid="{00000000-0005-0000-0000-000046020000}"/>
    <cellStyle name="H04 # Budget 2004" xfId="586" xr:uid="{00000000-0005-0000-0000-000047020000}"/>
    <cellStyle name="H04 # FORMULA" xfId="587" xr:uid="{00000000-0005-0000-0000-000048020000}"/>
    <cellStyle name="H04 # IPOTESI" xfId="588" xr:uid="{00000000-0005-0000-0000-000049020000}"/>
    <cellStyle name="H04 # STORICO" xfId="589" xr:uid="{00000000-0005-0000-0000-00004A020000}"/>
    <cellStyle name="H04 % FORMULA" xfId="590" xr:uid="{00000000-0005-0000-0000-00004B020000}"/>
    <cellStyle name="H04 % IPOTESI" xfId="591" xr:uid="{00000000-0005-0000-0000-00004C020000}"/>
    <cellStyle name="H04 % STORICO" xfId="592" xr:uid="{00000000-0005-0000-0000-00004D020000}"/>
    <cellStyle name="H04 DELINKED" xfId="593" xr:uid="{00000000-0005-0000-0000-00004E020000}"/>
    <cellStyle name="H04 FORMULA" xfId="594" xr:uid="{00000000-0005-0000-0000-00004F020000}"/>
    <cellStyle name="H04 SWITCH" xfId="595" xr:uid="{00000000-0005-0000-0000-000050020000}"/>
    <cellStyle name="H04 SWITCH 2" xfId="596" xr:uid="{00000000-0005-0000-0000-000051020000}"/>
    <cellStyle name="H04 SWITCH 2 2" xfId="597" xr:uid="{00000000-0005-0000-0000-000052020000}"/>
    <cellStyle name="H04 SWITCH 2 3" xfId="598" xr:uid="{00000000-0005-0000-0000-000053020000}"/>
    <cellStyle name="H04 SWITCH 3" xfId="599" xr:uid="{00000000-0005-0000-0000-000054020000}"/>
    <cellStyle name="H04 SWITCH 3 2" xfId="600" xr:uid="{00000000-0005-0000-0000-000055020000}"/>
    <cellStyle name="H04 SWITCH 3 3" xfId="601" xr:uid="{00000000-0005-0000-0000-000056020000}"/>
    <cellStyle name="H04 SWITCH 4" xfId="602" xr:uid="{00000000-0005-0000-0000-000057020000}"/>
    <cellStyle name="H04 SWITCH 5" xfId="603" xr:uid="{00000000-0005-0000-0000-000058020000}"/>
    <cellStyle name="H04 SWITCH 6" xfId="604" xr:uid="{00000000-0005-0000-0000-000059020000}"/>
    <cellStyle name="H04 SWITCH_DELIBERA 19.12investimenti_approvata" xfId="605" xr:uid="{00000000-0005-0000-0000-00005A020000}"/>
    <cellStyle name="H04FORMULA" xfId="606" xr:uid="{00000000-0005-0000-0000-00005B020000}"/>
    <cellStyle name="H04IPOTESI" xfId="607" xr:uid="{00000000-0005-0000-0000-00005C020000}"/>
    <cellStyle name="Hard Input" xfId="608" xr:uid="{00000000-0005-0000-0000-00005D020000}"/>
    <cellStyle name="Hard number" xfId="609" xr:uid="{00000000-0005-0000-0000-00005E020000}"/>
    <cellStyle name="Hard number 2" xfId="610" xr:uid="{00000000-0005-0000-0000-00005F020000}"/>
    <cellStyle name="Heading 1" xfId="611" xr:uid="{00000000-0005-0000-0000-000060020000}"/>
    <cellStyle name="Heading 1 2" xfId="612" xr:uid="{00000000-0005-0000-0000-000061020000}"/>
    <cellStyle name="Heading 1 2 2" xfId="613" xr:uid="{00000000-0005-0000-0000-000062020000}"/>
    <cellStyle name="Heading 1 2 3" xfId="614" xr:uid="{00000000-0005-0000-0000-000063020000}"/>
    <cellStyle name="Heading 1 3" xfId="615" xr:uid="{00000000-0005-0000-0000-000064020000}"/>
    <cellStyle name="Heading 1 3 2" xfId="616" xr:uid="{00000000-0005-0000-0000-000065020000}"/>
    <cellStyle name="Heading 1 3 3" xfId="617" xr:uid="{00000000-0005-0000-0000-000066020000}"/>
    <cellStyle name="Heading 1 4" xfId="618" xr:uid="{00000000-0005-0000-0000-000067020000}"/>
    <cellStyle name="Heading 1 5" xfId="619" xr:uid="{00000000-0005-0000-0000-000068020000}"/>
    <cellStyle name="Heading 1 6" xfId="620" xr:uid="{00000000-0005-0000-0000-000069020000}"/>
    <cellStyle name="Heading 2" xfId="621" xr:uid="{00000000-0005-0000-0000-00006A020000}"/>
    <cellStyle name="Heading 2 2" xfId="622" xr:uid="{00000000-0005-0000-0000-00006B020000}"/>
    <cellStyle name="Heading 2 2 2" xfId="623" xr:uid="{00000000-0005-0000-0000-00006C020000}"/>
    <cellStyle name="Heading 2 2 3" xfId="624" xr:uid="{00000000-0005-0000-0000-00006D020000}"/>
    <cellStyle name="Heading 2 3" xfId="625" xr:uid="{00000000-0005-0000-0000-00006E020000}"/>
    <cellStyle name="Heading 2 3 2" xfId="626" xr:uid="{00000000-0005-0000-0000-00006F020000}"/>
    <cellStyle name="Heading 2 3 3" xfId="627" xr:uid="{00000000-0005-0000-0000-000070020000}"/>
    <cellStyle name="Heading 2 4" xfId="628" xr:uid="{00000000-0005-0000-0000-000071020000}"/>
    <cellStyle name="Heading 2 5" xfId="629" xr:uid="{00000000-0005-0000-0000-000072020000}"/>
    <cellStyle name="Heading 2 6" xfId="630" xr:uid="{00000000-0005-0000-0000-000073020000}"/>
    <cellStyle name="Heading 3" xfId="631" xr:uid="{00000000-0005-0000-0000-000074020000}"/>
    <cellStyle name="Heading 3 2" xfId="632" xr:uid="{00000000-0005-0000-0000-000075020000}"/>
    <cellStyle name="Heading 3 2 2" xfId="633" xr:uid="{00000000-0005-0000-0000-000076020000}"/>
    <cellStyle name="Heading 3 2 3" xfId="634" xr:uid="{00000000-0005-0000-0000-000077020000}"/>
    <cellStyle name="Heading 3 3" xfId="635" xr:uid="{00000000-0005-0000-0000-000078020000}"/>
    <cellStyle name="Heading 3 3 2" xfId="636" xr:uid="{00000000-0005-0000-0000-000079020000}"/>
    <cellStyle name="Heading 3 3 3" xfId="637" xr:uid="{00000000-0005-0000-0000-00007A020000}"/>
    <cellStyle name="Heading 3 4" xfId="638" xr:uid="{00000000-0005-0000-0000-00007B020000}"/>
    <cellStyle name="Heading 3 5" xfId="639" xr:uid="{00000000-0005-0000-0000-00007C020000}"/>
    <cellStyle name="Heading 3 6" xfId="640" xr:uid="{00000000-0005-0000-0000-00007D020000}"/>
    <cellStyle name="Heading 4" xfId="641" xr:uid="{00000000-0005-0000-0000-00007E020000}"/>
    <cellStyle name="Heading 4 2" xfId="642" xr:uid="{00000000-0005-0000-0000-00007F020000}"/>
    <cellStyle name="Heading 4 2 2" xfId="643" xr:uid="{00000000-0005-0000-0000-000080020000}"/>
    <cellStyle name="Heading 4 2 3" xfId="644" xr:uid="{00000000-0005-0000-0000-000081020000}"/>
    <cellStyle name="Heading 4 3" xfId="645" xr:uid="{00000000-0005-0000-0000-000082020000}"/>
    <cellStyle name="Heading 4 3 2" xfId="646" xr:uid="{00000000-0005-0000-0000-000083020000}"/>
    <cellStyle name="Heading 4 3 3" xfId="647" xr:uid="{00000000-0005-0000-0000-000084020000}"/>
    <cellStyle name="Heading 4 4" xfId="648" xr:uid="{00000000-0005-0000-0000-000085020000}"/>
    <cellStyle name="Heading 4 5" xfId="649" xr:uid="{00000000-0005-0000-0000-000086020000}"/>
    <cellStyle name="Heading 4 6" xfId="650" xr:uid="{00000000-0005-0000-0000-000087020000}"/>
    <cellStyle name="Highlight" xfId="651" xr:uid="{00000000-0005-0000-0000-000088020000}"/>
    <cellStyle name="Highlight 2" xfId="652" xr:uid="{00000000-0005-0000-0000-000089020000}"/>
    <cellStyle name="Highlight 2 2" xfId="653" xr:uid="{00000000-0005-0000-0000-00008A020000}"/>
    <cellStyle name="Highlight 2 3" xfId="654" xr:uid="{00000000-0005-0000-0000-00008B020000}"/>
    <cellStyle name="Highlight 3" xfId="655" xr:uid="{00000000-0005-0000-0000-00008C020000}"/>
    <cellStyle name="Highlight 3 2" xfId="656" xr:uid="{00000000-0005-0000-0000-00008D020000}"/>
    <cellStyle name="Highlight 3 3" xfId="657" xr:uid="{00000000-0005-0000-0000-00008E020000}"/>
    <cellStyle name="Highlight 4" xfId="658" xr:uid="{00000000-0005-0000-0000-00008F020000}"/>
    <cellStyle name="Highlight 5" xfId="659" xr:uid="{00000000-0005-0000-0000-000090020000}"/>
    <cellStyle name="Highlight 6" xfId="660" xr:uid="{00000000-0005-0000-0000-000091020000}"/>
    <cellStyle name="Historical" xfId="661" xr:uid="{00000000-0005-0000-0000-000092020000}"/>
    <cellStyle name="Hyperlink 2" xfId="662" xr:uid="{00000000-0005-0000-0000-000093020000}"/>
    <cellStyle name="Hyperlink 3" xfId="663" xr:uid="{00000000-0005-0000-0000-000094020000}"/>
    <cellStyle name="Input 2" xfId="664" xr:uid="{00000000-0005-0000-0000-000095020000}"/>
    <cellStyle name="Input Link" xfId="665" xr:uid="{00000000-0005-0000-0000-000096020000}"/>
    <cellStyle name="Input Link 2" xfId="666" xr:uid="{00000000-0005-0000-0000-000097020000}"/>
    <cellStyle name="Input Link 2 2" xfId="667" xr:uid="{00000000-0005-0000-0000-000098020000}"/>
    <cellStyle name="Input Link 2 3" xfId="668" xr:uid="{00000000-0005-0000-0000-000099020000}"/>
    <cellStyle name="Input Link 3" xfId="669" xr:uid="{00000000-0005-0000-0000-00009A020000}"/>
    <cellStyle name="Input Link 3 2" xfId="670" xr:uid="{00000000-0005-0000-0000-00009B020000}"/>
    <cellStyle name="Input Link 3 3" xfId="671" xr:uid="{00000000-0005-0000-0000-00009C020000}"/>
    <cellStyle name="Input Link 4" xfId="672" xr:uid="{00000000-0005-0000-0000-00009D020000}"/>
    <cellStyle name="Input Link 5" xfId="673" xr:uid="{00000000-0005-0000-0000-00009E020000}"/>
    <cellStyle name="Input Link 6" xfId="674" xr:uid="{00000000-0005-0000-0000-00009F020000}"/>
    <cellStyle name="Linked Cell 2" xfId="675" xr:uid="{00000000-0005-0000-0000-0000A0020000}"/>
    <cellStyle name="Linked Cell 2 2" xfId="676" xr:uid="{00000000-0005-0000-0000-0000A1020000}"/>
    <cellStyle name="Linked Cell 2 3" xfId="677" xr:uid="{00000000-0005-0000-0000-0000A2020000}"/>
    <cellStyle name="Linked Cell 3" xfId="678" xr:uid="{00000000-0005-0000-0000-0000A3020000}"/>
    <cellStyle name="Linked Cell 3 2" xfId="679" xr:uid="{00000000-0005-0000-0000-0000A4020000}"/>
    <cellStyle name="Linked Cell 3 3" xfId="680" xr:uid="{00000000-0005-0000-0000-0000A5020000}"/>
    <cellStyle name="Linked Cell 4" xfId="681" xr:uid="{00000000-0005-0000-0000-0000A6020000}"/>
    <cellStyle name="Linked Cell 5" xfId="682" xr:uid="{00000000-0005-0000-0000-0000A7020000}"/>
    <cellStyle name="Linked Cell 6" xfId="683" xr:uid="{00000000-0005-0000-0000-0000A8020000}"/>
    <cellStyle name="Macroindicatori" xfId="684" xr:uid="{00000000-0005-0000-0000-0000A9020000}"/>
    <cellStyle name="Main Title" xfId="685" xr:uid="{00000000-0005-0000-0000-0000AA020000}"/>
    <cellStyle name="Main Title 2" xfId="686" xr:uid="{00000000-0005-0000-0000-0000AB020000}"/>
    <cellStyle name="Main Title 2 2" xfId="687" xr:uid="{00000000-0005-0000-0000-0000AC020000}"/>
    <cellStyle name="Main Title 2 3" xfId="688" xr:uid="{00000000-0005-0000-0000-0000AD020000}"/>
    <cellStyle name="Main Title 3" xfId="689" xr:uid="{00000000-0005-0000-0000-0000AE020000}"/>
    <cellStyle name="Main Title 3 2" xfId="690" xr:uid="{00000000-0005-0000-0000-0000AF020000}"/>
    <cellStyle name="Main Title 3 3" xfId="691" xr:uid="{00000000-0005-0000-0000-0000B0020000}"/>
    <cellStyle name="Main Title 4" xfId="692" xr:uid="{00000000-0005-0000-0000-0000B1020000}"/>
    <cellStyle name="Main Title 5" xfId="693" xr:uid="{00000000-0005-0000-0000-0000B2020000}"/>
    <cellStyle name="Main Title 6" xfId="694" xr:uid="{00000000-0005-0000-0000-0000B3020000}"/>
    <cellStyle name="Miglia - Stile1" xfId="695" xr:uid="{00000000-0005-0000-0000-0000B4020000}"/>
    <cellStyle name="Miglia - Stile1 2" xfId="696" xr:uid="{00000000-0005-0000-0000-0000B5020000}"/>
    <cellStyle name="Miglia - Stile1 2 2" xfId="697" xr:uid="{00000000-0005-0000-0000-0000B6020000}"/>
    <cellStyle name="Miglia - Stile1 2 3" xfId="698" xr:uid="{00000000-0005-0000-0000-0000B7020000}"/>
    <cellStyle name="Miglia - Stile1 3" xfId="699" xr:uid="{00000000-0005-0000-0000-0000B8020000}"/>
    <cellStyle name="Miglia - Stile1 3 2" xfId="700" xr:uid="{00000000-0005-0000-0000-0000B9020000}"/>
    <cellStyle name="Miglia - Stile1 3 3" xfId="701" xr:uid="{00000000-0005-0000-0000-0000BA020000}"/>
    <cellStyle name="Miglia - Stile1 4" xfId="702" xr:uid="{00000000-0005-0000-0000-0000BB020000}"/>
    <cellStyle name="Miglia - Stile1 5" xfId="703" xr:uid="{00000000-0005-0000-0000-0000BC020000}"/>
    <cellStyle name="Miglia - Stile1 6" xfId="704" xr:uid="{00000000-0005-0000-0000-0000BD020000}"/>
    <cellStyle name="Miglia - Stile1_DELIBERA 19.12investimenti_approvata" xfId="705" xr:uid="{00000000-0005-0000-0000-0000BE020000}"/>
    <cellStyle name="Migliaia (0)_1995" xfId="706" xr:uid="{00000000-0005-0000-0000-0000BF020000}"/>
    <cellStyle name="Migliaia [0] 2" xfId="707" xr:uid="{00000000-0005-0000-0000-0000C0020000}"/>
    <cellStyle name="Migliaia [0] 2 2" xfId="708" xr:uid="{00000000-0005-0000-0000-0000C1020000}"/>
    <cellStyle name="Migliaia [0] 2 3" xfId="709" xr:uid="{00000000-0005-0000-0000-0000C2020000}"/>
    <cellStyle name="Migliaia [0] 3" xfId="710" xr:uid="{00000000-0005-0000-0000-0000C3020000}"/>
    <cellStyle name="Migliaia [0] 4" xfId="711" xr:uid="{00000000-0005-0000-0000-0000C4020000}"/>
    <cellStyle name="Migliaia [0] 4 2" xfId="712" xr:uid="{00000000-0005-0000-0000-0000C5020000}"/>
    <cellStyle name="Migliaia [0] 4 3" xfId="713" xr:uid="{00000000-0005-0000-0000-0000C6020000}"/>
    <cellStyle name="Migliaia [0] 5" xfId="714" xr:uid="{00000000-0005-0000-0000-0000C7020000}"/>
    <cellStyle name="Migliaia 10" xfId="715" xr:uid="{00000000-0005-0000-0000-0000C8020000}"/>
    <cellStyle name="Migliaia 10 2" xfId="716" xr:uid="{00000000-0005-0000-0000-0000C9020000}"/>
    <cellStyle name="Migliaia 100" xfId="717" xr:uid="{00000000-0005-0000-0000-0000CA020000}"/>
    <cellStyle name="Migliaia 101" xfId="718" xr:uid="{00000000-0005-0000-0000-0000CB020000}"/>
    <cellStyle name="Migliaia 102" xfId="719" xr:uid="{00000000-0005-0000-0000-0000CC020000}"/>
    <cellStyle name="Migliaia 103" xfId="720" xr:uid="{00000000-0005-0000-0000-0000CD020000}"/>
    <cellStyle name="Migliaia 104" xfId="721" xr:uid="{00000000-0005-0000-0000-0000CE020000}"/>
    <cellStyle name="Migliaia 11" xfId="722" xr:uid="{00000000-0005-0000-0000-0000CF020000}"/>
    <cellStyle name="Migliaia 11 2" xfId="723" xr:uid="{00000000-0005-0000-0000-0000D0020000}"/>
    <cellStyle name="Migliaia 12" xfId="724" xr:uid="{00000000-0005-0000-0000-0000D1020000}"/>
    <cellStyle name="Migliaia 12 2" xfId="725" xr:uid="{00000000-0005-0000-0000-0000D2020000}"/>
    <cellStyle name="Migliaia 13" xfId="726" xr:uid="{00000000-0005-0000-0000-0000D3020000}"/>
    <cellStyle name="Migliaia 13 2" xfId="727" xr:uid="{00000000-0005-0000-0000-0000D4020000}"/>
    <cellStyle name="Migliaia 14" xfId="728" xr:uid="{00000000-0005-0000-0000-0000D5020000}"/>
    <cellStyle name="Migliaia 14 2" xfId="729" xr:uid="{00000000-0005-0000-0000-0000D6020000}"/>
    <cellStyle name="Migliaia 15" xfId="730" xr:uid="{00000000-0005-0000-0000-0000D7020000}"/>
    <cellStyle name="Migliaia 15 2" xfId="731" xr:uid="{00000000-0005-0000-0000-0000D8020000}"/>
    <cellStyle name="Migliaia 16" xfId="732" xr:uid="{00000000-0005-0000-0000-0000D9020000}"/>
    <cellStyle name="Migliaia 16 2" xfId="733" xr:uid="{00000000-0005-0000-0000-0000DA020000}"/>
    <cellStyle name="Migliaia 17" xfId="734" xr:uid="{00000000-0005-0000-0000-0000DB020000}"/>
    <cellStyle name="Migliaia 17 2" xfId="735" xr:uid="{00000000-0005-0000-0000-0000DC020000}"/>
    <cellStyle name="Migliaia 18" xfId="736" xr:uid="{00000000-0005-0000-0000-0000DD020000}"/>
    <cellStyle name="Migliaia 18 2" xfId="737" xr:uid="{00000000-0005-0000-0000-0000DE020000}"/>
    <cellStyle name="Migliaia 19" xfId="738" xr:uid="{00000000-0005-0000-0000-0000DF020000}"/>
    <cellStyle name="Migliaia 19 2" xfId="739" xr:uid="{00000000-0005-0000-0000-0000E0020000}"/>
    <cellStyle name="Migliaia 2" xfId="740" xr:uid="{00000000-0005-0000-0000-0000E1020000}"/>
    <cellStyle name="Migliaia 2 2" xfId="741" xr:uid="{00000000-0005-0000-0000-0000E2020000}"/>
    <cellStyle name="Migliaia 2 2 2" xfId="742" xr:uid="{00000000-0005-0000-0000-0000E3020000}"/>
    <cellStyle name="Migliaia 2 2 3" xfId="743" xr:uid="{00000000-0005-0000-0000-0000E4020000}"/>
    <cellStyle name="Migliaia 2 3" xfId="744" xr:uid="{00000000-0005-0000-0000-0000E5020000}"/>
    <cellStyle name="Migliaia 2 3 2" xfId="745" xr:uid="{00000000-0005-0000-0000-0000E6020000}"/>
    <cellStyle name="Migliaia 2 4" xfId="746" xr:uid="{00000000-0005-0000-0000-0000E7020000}"/>
    <cellStyle name="Migliaia 2 4 2" xfId="747" xr:uid="{00000000-0005-0000-0000-0000E8020000}"/>
    <cellStyle name="Migliaia 2 5" xfId="748" xr:uid="{00000000-0005-0000-0000-0000E9020000}"/>
    <cellStyle name="Migliaia 20" xfId="749" xr:uid="{00000000-0005-0000-0000-0000EA020000}"/>
    <cellStyle name="Migliaia 20 2" xfId="750" xr:uid="{00000000-0005-0000-0000-0000EB020000}"/>
    <cellStyle name="Migliaia 21" xfId="751" xr:uid="{00000000-0005-0000-0000-0000EC020000}"/>
    <cellStyle name="Migliaia 21 2" xfId="752" xr:uid="{00000000-0005-0000-0000-0000ED020000}"/>
    <cellStyle name="Migliaia 22" xfId="753" xr:uid="{00000000-0005-0000-0000-0000EE020000}"/>
    <cellStyle name="Migliaia 22 2" xfId="754" xr:uid="{00000000-0005-0000-0000-0000EF020000}"/>
    <cellStyle name="Migliaia 23" xfId="755" xr:uid="{00000000-0005-0000-0000-0000F0020000}"/>
    <cellStyle name="Migliaia 23 2" xfId="756" xr:uid="{00000000-0005-0000-0000-0000F1020000}"/>
    <cellStyle name="Migliaia 24" xfId="757" xr:uid="{00000000-0005-0000-0000-0000F2020000}"/>
    <cellStyle name="Migliaia 24 2" xfId="758" xr:uid="{00000000-0005-0000-0000-0000F3020000}"/>
    <cellStyle name="Migliaia 25" xfId="759" xr:uid="{00000000-0005-0000-0000-0000F4020000}"/>
    <cellStyle name="Migliaia 25 2" xfId="760" xr:uid="{00000000-0005-0000-0000-0000F5020000}"/>
    <cellStyle name="Migliaia 26" xfId="761" xr:uid="{00000000-0005-0000-0000-0000F6020000}"/>
    <cellStyle name="Migliaia 26 2" xfId="762" xr:uid="{00000000-0005-0000-0000-0000F7020000}"/>
    <cellStyle name="Migliaia 27" xfId="763" xr:uid="{00000000-0005-0000-0000-0000F8020000}"/>
    <cellStyle name="Migliaia 27 2" xfId="764" xr:uid="{00000000-0005-0000-0000-0000F9020000}"/>
    <cellStyle name="Migliaia 28" xfId="765" xr:uid="{00000000-0005-0000-0000-0000FA020000}"/>
    <cellStyle name="Migliaia 28 2" xfId="766" xr:uid="{00000000-0005-0000-0000-0000FB020000}"/>
    <cellStyle name="Migliaia 29" xfId="767" xr:uid="{00000000-0005-0000-0000-0000FC020000}"/>
    <cellStyle name="Migliaia 29 2" xfId="768" xr:uid="{00000000-0005-0000-0000-0000FD020000}"/>
    <cellStyle name="Migliaia 3" xfId="769" xr:uid="{00000000-0005-0000-0000-0000FE020000}"/>
    <cellStyle name="Migliaia 3 2" xfId="770" xr:uid="{00000000-0005-0000-0000-0000FF020000}"/>
    <cellStyle name="Migliaia 3 3" xfId="771" xr:uid="{00000000-0005-0000-0000-000000030000}"/>
    <cellStyle name="Migliaia 3 4" xfId="772" xr:uid="{00000000-0005-0000-0000-000001030000}"/>
    <cellStyle name="Migliaia 30" xfId="773" xr:uid="{00000000-0005-0000-0000-000002030000}"/>
    <cellStyle name="Migliaia 30 2" xfId="774" xr:uid="{00000000-0005-0000-0000-000003030000}"/>
    <cellStyle name="Migliaia 31" xfId="775" xr:uid="{00000000-0005-0000-0000-000004030000}"/>
    <cellStyle name="Migliaia 31 2" xfId="776" xr:uid="{00000000-0005-0000-0000-000005030000}"/>
    <cellStyle name="Migliaia 32" xfId="777" xr:uid="{00000000-0005-0000-0000-000006030000}"/>
    <cellStyle name="Migliaia 32 2" xfId="778" xr:uid="{00000000-0005-0000-0000-000007030000}"/>
    <cellStyle name="Migliaia 33" xfId="779" xr:uid="{00000000-0005-0000-0000-000008030000}"/>
    <cellStyle name="Migliaia 33 2" xfId="780" xr:uid="{00000000-0005-0000-0000-000009030000}"/>
    <cellStyle name="Migliaia 34" xfId="781" xr:uid="{00000000-0005-0000-0000-00000A030000}"/>
    <cellStyle name="Migliaia 34 2" xfId="782" xr:uid="{00000000-0005-0000-0000-00000B030000}"/>
    <cellStyle name="Migliaia 35" xfId="783" xr:uid="{00000000-0005-0000-0000-00000C030000}"/>
    <cellStyle name="Migliaia 35 2" xfId="784" xr:uid="{00000000-0005-0000-0000-00000D030000}"/>
    <cellStyle name="Migliaia 36" xfId="785" xr:uid="{00000000-0005-0000-0000-00000E030000}"/>
    <cellStyle name="Migliaia 36 2" xfId="786" xr:uid="{00000000-0005-0000-0000-00000F030000}"/>
    <cellStyle name="Migliaia 37" xfId="787" xr:uid="{00000000-0005-0000-0000-000010030000}"/>
    <cellStyle name="Migliaia 37 2" xfId="788" xr:uid="{00000000-0005-0000-0000-000011030000}"/>
    <cellStyle name="Migliaia 38" xfId="789" xr:uid="{00000000-0005-0000-0000-000012030000}"/>
    <cellStyle name="Migliaia 38 2" xfId="790" xr:uid="{00000000-0005-0000-0000-000013030000}"/>
    <cellStyle name="Migliaia 39" xfId="791" xr:uid="{00000000-0005-0000-0000-000014030000}"/>
    <cellStyle name="Migliaia 39 2" xfId="792" xr:uid="{00000000-0005-0000-0000-000015030000}"/>
    <cellStyle name="Migliaia 4" xfId="793" xr:uid="{00000000-0005-0000-0000-000016030000}"/>
    <cellStyle name="Migliaia 4 2" xfId="794" xr:uid="{00000000-0005-0000-0000-000017030000}"/>
    <cellStyle name="Migliaia 4 3" xfId="795" xr:uid="{00000000-0005-0000-0000-000018030000}"/>
    <cellStyle name="Migliaia 4 4" xfId="796" xr:uid="{00000000-0005-0000-0000-000019030000}"/>
    <cellStyle name="Migliaia 40" xfId="797" xr:uid="{00000000-0005-0000-0000-00001A030000}"/>
    <cellStyle name="Migliaia 40 2" xfId="798" xr:uid="{00000000-0005-0000-0000-00001B030000}"/>
    <cellStyle name="Migliaia 41" xfId="799" xr:uid="{00000000-0005-0000-0000-00001C030000}"/>
    <cellStyle name="Migliaia 41 2" xfId="800" xr:uid="{00000000-0005-0000-0000-00001D030000}"/>
    <cellStyle name="Migliaia 42" xfId="801" xr:uid="{00000000-0005-0000-0000-00001E030000}"/>
    <cellStyle name="Migliaia 42 2" xfId="802" xr:uid="{00000000-0005-0000-0000-00001F030000}"/>
    <cellStyle name="Migliaia 43" xfId="803" xr:uid="{00000000-0005-0000-0000-000020030000}"/>
    <cellStyle name="Migliaia 43 2" xfId="804" xr:uid="{00000000-0005-0000-0000-000021030000}"/>
    <cellStyle name="Migliaia 44" xfId="805" xr:uid="{00000000-0005-0000-0000-000022030000}"/>
    <cellStyle name="Migliaia 44 2" xfId="806" xr:uid="{00000000-0005-0000-0000-000023030000}"/>
    <cellStyle name="Migliaia 45" xfId="807" xr:uid="{00000000-0005-0000-0000-000024030000}"/>
    <cellStyle name="Migliaia 45 2" xfId="808" xr:uid="{00000000-0005-0000-0000-000025030000}"/>
    <cellStyle name="Migliaia 46" xfId="809" xr:uid="{00000000-0005-0000-0000-000026030000}"/>
    <cellStyle name="Migliaia 46 2" xfId="810" xr:uid="{00000000-0005-0000-0000-000027030000}"/>
    <cellStyle name="Migliaia 47" xfId="811" xr:uid="{00000000-0005-0000-0000-000028030000}"/>
    <cellStyle name="Migliaia 47 2" xfId="812" xr:uid="{00000000-0005-0000-0000-000029030000}"/>
    <cellStyle name="Migliaia 48" xfId="813" xr:uid="{00000000-0005-0000-0000-00002A030000}"/>
    <cellStyle name="Migliaia 48 2" xfId="814" xr:uid="{00000000-0005-0000-0000-00002B030000}"/>
    <cellStyle name="Migliaia 49" xfId="815" xr:uid="{00000000-0005-0000-0000-00002C030000}"/>
    <cellStyle name="Migliaia 49 2" xfId="816" xr:uid="{00000000-0005-0000-0000-00002D030000}"/>
    <cellStyle name="Migliaia 5" xfId="817" xr:uid="{00000000-0005-0000-0000-00002E030000}"/>
    <cellStyle name="Migliaia 5 2" xfId="818" xr:uid="{00000000-0005-0000-0000-00002F030000}"/>
    <cellStyle name="Migliaia 5 3" xfId="819" xr:uid="{00000000-0005-0000-0000-000030030000}"/>
    <cellStyle name="Migliaia 50" xfId="820" xr:uid="{00000000-0005-0000-0000-000031030000}"/>
    <cellStyle name="Migliaia 50 2" xfId="821" xr:uid="{00000000-0005-0000-0000-000032030000}"/>
    <cellStyle name="Migliaia 51" xfId="822" xr:uid="{00000000-0005-0000-0000-000033030000}"/>
    <cellStyle name="Migliaia 51 2" xfId="823" xr:uid="{00000000-0005-0000-0000-000034030000}"/>
    <cellStyle name="Migliaia 52" xfId="824" xr:uid="{00000000-0005-0000-0000-000035030000}"/>
    <cellStyle name="Migliaia 52 2" xfId="825" xr:uid="{00000000-0005-0000-0000-000036030000}"/>
    <cellStyle name="Migliaia 53" xfId="826" xr:uid="{00000000-0005-0000-0000-000037030000}"/>
    <cellStyle name="Migliaia 53 2" xfId="827" xr:uid="{00000000-0005-0000-0000-000038030000}"/>
    <cellStyle name="Migliaia 54" xfId="828" xr:uid="{00000000-0005-0000-0000-000039030000}"/>
    <cellStyle name="Migliaia 54 2" xfId="829" xr:uid="{00000000-0005-0000-0000-00003A030000}"/>
    <cellStyle name="Migliaia 55" xfId="830" xr:uid="{00000000-0005-0000-0000-00003B030000}"/>
    <cellStyle name="Migliaia 55 2" xfId="831" xr:uid="{00000000-0005-0000-0000-00003C030000}"/>
    <cellStyle name="Migliaia 56" xfId="832" xr:uid="{00000000-0005-0000-0000-00003D030000}"/>
    <cellStyle name="Migliaia 56 2" xfId="833" xr:uid="{00000000-0005-0000-0000-00003E030000}"/>
    <cellStyle name="Migliaia 57" xfId="834" xr:uid="{00000000-0005-0000-0000-00003F030000}"/>
    <cellStyle name="Migliaia 57 2" xfId="835" xr:uid="{00000000-0005-0000-0000-000040030000}"/>
    <cellStyle name="Migliaia 58" xfId="836" xr:uid="{00000000-0005-0000-0000-000041030000}"/>
    <cellStyle name="Migliaia 58 2" xfId="837" xr:uid="{00000000-0005-0000-0000-000042030000}"/>
    <cellStyle name="Migliaia 59" xfId="838" xr:uid="{00000000-0005-0000-0000-000043030000}"/>
    <cellStyle name="Migliaia 59 2" xfId="839" xr:uid="{00000000-0005-0000-0000-000044030000}"/>
    <cellStyle name="Migliaia 6" xfId="840" xr:uid="{00000000-0005-0000-0000-000045030000}"/>
    <cellStyle name="Migliaia 6 2" xfId="841" xr:uid="{00000000-0005-0000-0000-000046030000}"/>
    <cellStyle name="Migliaia 6 3" xfId="842" xr:uid="{00000000-0005-0000-0000-000047030000}"/>
    <cellStyle name="Migliaia 60" xfId="843" xr:uid="{00000000-0005-0000-0000-000048030000}"/>
    <cellStyle name="Migliaia 60 2" xfId="844" xr:uid="{00000000-0005-0000-0000-000049030000}"/>
    <cellStyle name="Migliaia 61" xfId="845" xr:uid="{00000000-0005-0000-0000-00004A030000}"/>
    <cellStyle name="Migliaia 61 2" xfId="846" xr:uid="{00000000-0005-0000-0000-00004B030000}"/>
    <cellStyle name="Migliaia 62" xfId="847" xr:uid="{00000000-0005-0000-0000-00004C030000}"/>
    <cellStyle name="Migliaia 62 2" xfId="848" xr:uid="{00000000-0005-0000-0000-00004D030000}"/>
    <cellStyle name="Migliaia 63" xfId="849" xr:uid="{00000000-0005-0000-0000-00004E030000}"/>
    <cellStyle name="Migliaia 63 2" xfId="850" xr:uid="{00000000-0005-0000-0000-00004F030000}"/>
    <cellStyle name="Migliaia 64" xfId="851" xr:uid="{00000000-0005-0000-0000-000050030000}"/>
    <cellStyle name="Migliaia 64 2" xfId="852" xr:uid="{00000000-0005-0000-0000-000051030000}"/>
    <cellStyle name="Migliaia 65" xfId="853" xr:uid="{00000000-0005-0000-0000-000052030000}"/>
    <cellStyle name="Migliaia 65 2" xfId="854" xr:uid="{00000000-0005-0000-0000-000053030000}"/>
    <cellStyle name="Migliaia 66" xfId="855" xr:uid="{00000000-0005-0000-0000-000054030000}"/>
    <cellStyle name="Migliaia 66 2" xfId="856" xr:uid="{00000000-0005-0000-0000-000055030000}"/>
    <cellStyle name="Migliaia 67" xfId="857" xr:uid="{00000000-0005-0000-0000-000056030000}"/>
    <cellStyle name="Migliaia 67 2" xfId="858" xr:uid="{00000000-0005-0000-0000-000057030000}"/>
    <cellStyle name="Migliaia 68" xfId="859" xr:uid="{00000000-0005-0000-0000-000058030000}"/>
    <cellStyle name="Migliaia 68 2" xfId="860" xr:uid="{00000000-0005-0000-0000-000059030000}"/>
    <cellStyle name="Migliaia 69" xfId="861" xr:uid="{00000000-0005-0000-0000-00005A030000}"/>
    <cellStyle name="Migliaia 69 2" xfId="862" xr:uid="{00000000-0005-0000-0000-00005B030000}"/>
    <cellStyle name="Migliaia 7" xfId="863" xr:uid="{00000000-0005-0000-0000-00005C030000}"/>
    <cellStyle name="Migliaia 7 2" xfId="864" xr:uid="{00000000-0005-0000-0000-00005D030000}"/>
    <cellStyle name="Migliaia 7 3" xfId="865" xr:uid="{00000000-0005-0000-0000-00005E030000}"/>
    <cellStyle name="Migliaia 70" xfId="866" xr:uid="{00000000-0005-0000-0000-00005F030000}"/>
    <cellStyle name="Migliaia 70 2" xfId="867" xr:uid="{00000000-0005-0000-0000-000060030000}"/>
    <cellStyle name="Migliaia 71" xfId="868" xr:uid="{00000000-0005-0000-0000-000061030000}"/>
    <cellStyle name="Migliaia 71 2" xfId="869" xr:uid="{00000000-0005-0000-0000-000062030000}"/>
    <cellStyle name="Migliaia 72" xfId="870" xr:uid="{00000000-0005-0000-0000-000063030000}"/>
    <cellStyle name="Migliaia 72 2" xfId="871" xr:uid="{00000000-0005-0000-0000-000064030000}"/>
    <cellStyle name="Migliaia 73" xfId="872" xr:uid="{00000000-0005-0000-0000-000065030000}"/>
    <cellStyle name="Migliaia 73 2" xfId="873" xr:uid="{00000000-0005-0000-0000-000066030000}"/>
    <cellStyle name="Migliaia 74" xfId="874" xr:uid="{00000000-0005-0000-0000-000067030000}"/>
    <cellStyle name="Migliaia 74 2" xfId="875" xr:uid="{00000000-0005-0000-0000-000068030000}"/>
    <cellStyle name="Migliaia 75" xfId="876" xr:uid="{00000000-0005-0000-0000-000069030000}"/>
    <cellStyle name="Migliaia 75 2" xfId="877" xr:uid="{00000000-0005-0000-0000-00006A030000}"/>
    <cellStyle name="Migliaia 76" xfId="878" xr:uid="{00000000-0005-0000-0000-00006B030000}"/>
    <cellStyle name="Migliaia 76 2" xfId="879" xr:uid="{00000000-0005-0000-0000-00006C030000}"/>
    <cellStyle name="Migliaia 77" xfId="880" xr:uid="{00000000-0005-0000-0000-00006D030000}"/>
    <cellStyle name="Migliaia 77 2" xfId="881" xr:uid="{00000000-0005-0000-0000-00006E030000}"/>
    <cellStyle name="Migliaia 78" xfId="882" xr:uid="{00000000-0005-0000-0000-00006F030000}"/>
    <cellStyle name="Migliaia 78 2" xfId="883" xr:uid="{00000000-0005-0000-0000-000070030000}"/>
    <cellStyle name="Migliaia 79" xfId="884" xr:uid="{00000000-0005-0000-0000-000071030000}"/>
    <cellStyle name="Migliaia 79 2" xfId="885" xr:uid="{00000000-0005-0000-0000-000072030000}"/>
    <cellStyle name="Migliaia 8" xfId="886" xr:uid="{00000000-0005-0000-0000-000073030000}"/>
    <cellStyle name="Migliaia 8 2" xfId="887" xr:uid="{00000000-0005-0000-0000-000074030000}"/>
    <cellStyle name="Migliaia 80" xfId="888" xr:uid="{00000000-0005-0000-0000-000075030000}"/>
    <cellStyle name="Migliaia 80 2" xfId="889" xr:uid="{00000000-0005-0000-0000-000076030000}"/>
    <cellStyle name="Migliaia 81" xfId="890" xr:uid="{00000000-0005-0000-0000-000077030000}"/>
    <cellStyle name="Migliaia 81 2" xfId="891" xr:uid="{00000000-0005-0000-0000-000078030000}"/>
    <cellStyle name="Migliaia 81 3" xfId="892" xr:uid="{00000000-0005-0000-0000-000079030000}"/>
    <cellStyle name="Migliaia 82" xfId="893" xr:uid="{00000000-0005-0000-0000-00007A030000}"/>
    <cellStyle name="Migliaia 83" xfId="894" xr:uid="{00000000-0005-0000-0000-00007B030000}"/>
    <cellStyle name="Migliaia 84" xfId="895" xr:uid="{00000000-0005-0000-0000-00007C030000}"/>
    <cellStyle name="Migliaia 85" xfId="896" xr:uid="{00000000-0005-0000-0000-00007D030000}"/>
    <cellStyle name="Migliaia 86" xfId="897" xr:uid="{00000000-0005-0000-0000-00007E030000}"/>
    <cellStyle name="Migliaia 87" xfId="898" xr:uid="{00000000-0005-0000-0000-00007F030000}"/>
    <cellStyle name="Migliaia 88" xfId="899" xr:uid="{00000000-0005-0000-0000-000080030000}"/>
    <cellStyle name="Migliaia 89" xfId="900" xr:uid="{00000000-0005-0000-0000-000081030000}"/>
    <cellStyle name="Migliaia 9" xfId="901" xr:uid="{00000000-0005-0000-0000-000082030000}"/>
    <cellStyle name="Migliaia 9 2" xfId="902" xr:uid="{00000000-0005-0000-0000-000083030000}"/>
    <cellStyle name="Migliaia 90" xfId="903" xr:uid="{00000000-0005-0000-0000-000084030000}"/>
    <cellStyle name="Migliaia 91" xfId="904" xr:uid="{00000000-0005-0000-0000-000085030000}"/>
    <cellStyle name="Migliaia 92" xfId="905" xr:uid="{00000000-0005-0000-0000-000086030000}"/>
    <cellStyle name="Migliaia 92 2" xfId="906" xr:uid="{00000000-0005-0000-0000-000087030000}"/>
    <cellStyle name="Migliaia 93" xfId="907" xr:uid="{00000000-0005-0000-0000-000088030000}"/>
    <cellStyle name="Migliaia 94" xfId="908" xr:uid="{00000000-0005-0000-0000-000089030000}"/>
    <cellStyle name="Migliaia 95" xfId="909" xr:uid="{00000000-0005-0000-0000-00008A030000}"/>
    <cellStyle name="Migliaia 96" xfId="910" xr:uid="{00000000-0005-0000-0000-00008B030000}"/>
    <cellStyle name="Migliaia 97" xfId="911" xr:uid="{00000000-0005-0000-0000-00008C030000}"/>
    <cellStyle name="Migliaia 98" xfId="912" xr:uid="{00000000-0005-0000-0000-00008D030000}"/>
    <cellStyle name="Migliaia 99" xfId="913" xr:uid="{00000000-0005-0000-0000-00008E030000}"/>
    <cellStyle name="Name" xfId="914" xr:uid="{00000000-0005-0000-0000-00008F030000}"/>
    <cellStyle name="Name 2" xfId="915" xr:uid="{00000000-0005-0000-0000-000090030000}"/>
    <cellStyle name="Name 2 2" xfId="916" xr:uid="{00000000-0005-0000-0000-000091030000}"/>
    <cellStyle name="Name 2 3" xfId="917" xr:uid="{00000000-0005-0000-0000-000092030000}"/>
    <cellStyle name="Name 3" xfId="918" xr:uid="{00000000-0005-0000-0000-000093030000}"/>
    <cellStyle name="Name 3 2" xfId="919" xr:uid="{00000000-0005-0000-0000-000094030000}"/>
    <cellStyle name="Name 3 3" xfId="920" xr:uid="{00000000-0005-0000-0000-000095030000}"/>
    <cellStyle name="Name 4" xfId="921" xr:uid="{00000000-0005-0000-0000-000096030000}"/>
    <cellStyle name="Name 5" xfId="922" xr:uid="{00000000-0005-0000-0000-000097030000}"/>
    <cellStyle name="Name 6" xfId="923" xr:uid="{00000000-0005-0000-0000-000098030000}"/>
    <cellStyle name="Neutral" xfId="924" xr:uid="{00000000-0005-0000-0000-000099030000}"/>
    <cellStyle name="Neutral 2" xfId="925" xr:uid="{00000000-0005-0000-0000-00009A030000}"/>
    <cellStyle name="Neutral 2 2" xfId="926" xr:uid="{00000000-0005-0000-0000-00009B030000}"/>
    <cellStyle name="Neutral 2 3" xfId="927" xr:uid="{00000000-0005-0000-0000-00009C030000}"/>
    <cellStyle name="Neutral 3" xfId="928" xr:uid="{00000000-0005-0000-0000-00009D030000}"/>
    <cellStyle name="Neutral 3 2" xfId="929" xr:uid="{00000000-0005-0000-0000-00009E030000}"/>
    <cellStyle name="Neutral 3 3" xfId="930" xr:uid="{00000000-0005-0000-0000-00009F030000}"/>
    <cellStyle name="Neutral 4" xfId="931" xr:uid="{00000000-0005-0000-0000-0000A0030000}"/>
    <cellStyle name="Neutral 5" xfId="932" xr:uid="{00000000-0005-0000-0000-0000A1030000}"/>
    <cellStyle name="Neutral 6" xfId="933" xr:uid="{00000000-0005-0000-0000-0000A2030000}"/>
    <cellStyle name="New Times Roman" xfId="934" xr:uid="{00000000-0005-0000-0000-0000A3030000}"/>
    <cellStyle name="New Times Roman 2" xfId="935" xr:uid="{00000000-0005-0000-0000-0000A4030000}"/>
    <cellStyle name="New Times Roman 3" xfId="936" xr:uid="{00000000-0005-0000-0000-0000A5030000}"/>
    <cellStyle name="Normal - Stile2" xfId="937" xr:uid="{00000000-0005-0000-0000-0000A6030000}"/>
    <cellStyle name="Normal - Stile2 2" xfId="938" xr:uid="{00000000-0005-0000-0000-0000A7030000}"/>
    <cellStyle name="Normal - Stile2 2 2" xfId="939" xr:uid="{00000000-0005-0000-0000-0000A8030000}"/>
    <cellStyle name="Normal - Stile2 2 3" xfId="940" xr:uid="{00000000-0005-0000-0000-0000A9030000}"/>
    <cellStyle name="Normal - Stile2 3" xfId="941" xr:uid="{00000000-0005-0000-0000-0000AA030000}"/>
    <cellStyle name="Normal - Stile2 3 2" xfId="942" xr:uid="{00000000-0005-0000-0000-0000AB030000}"/>
    <cellStyle name="Normal - Stile2 3 3" xfId="943" xr:uid="{00000000-0005-0000-0000-0000AC030000}"/>
    <cellStyle name="Normal - Stile2 4" xfId="944" xr:uid="{00000000-0005-0000-0000-0000AD030000}"/>
    <cellStyle name="Normal - Stile2 5" xfId="945" xr:uid="{00000000-0005-0000-0000-0000AE030000}"/>
    <cellStyle name="Normal - Stile2 6" xfId="946" xr:uid="{00000000-0005-0000-0000-0000AF030000}"/>
    <cellStyle name="Normal - Stile2_DELIBERA 19.12investimenti_approvata" xfId="947" xr:uid="{00000000-0005-0000-0000-0000B0030000}"/>
    <cellStyle name="Normal - Stile3" xfId="948" xr:uid="{00000000-0005-0000-0000-0000B1030000}"/>
    <cellStyle name="Normal - Stile3 2" xfId="949" xr:uid="{00000000-0005-0000-0000-0000B2030000}"/>
    <cellStyle name="Normal - Stile3 2 2" xfId="950" xr:uid="{00000000-0005-0000-0000-0000B3030000}"/>
    <cellStyle name="Normal - Stile3 2 3" xfId="951" xr:uid="{00000000-0005-0000-0000-0000B4030000}"/>
    <cellStyle name="Normal - Stile3 3" xfId="952" xr:uid="{00000000-0005-0000-0000-0000B5030000}"/>
    <cellStyle name="Normal - Stile3 3 2" xfId="953" xr:uid="{00000000-0005-0000-0000-0000B6030000}"/>
    <cellStyle name="Normal - Stile3 3 3" xfId="954" xr:uid="{00000000-0005-0000-0000-0000B7030000}"/>
    <cellStyle name="Normal - Stile3 4" xfId="955" xr:uid="{00000000-0005-0000-0000-0000B8030000}"/>
    <cellStyle name="Normal - Stile3 5" xfId="956" xr:uid="{00000000-0005-0000-0000-0000B9030000}"/>
    <cellStyle name="Normal - Stile3 6" xfId="957" xr:uid="{00000000-0005-0000-0000-0000BA030000}"/>
    <cellStyle name="Normal - Stile3_DELIBERA 19.12investimenti_approvata" xfId="958" xr:uid="{00000000-0005-0000-0000-0000BB030000}"/>
    <cellStyle name="Normal - Stile4" xfId="959" xr:uid="{00000000-0005-0000-0000-0000BC030000}"/>
    <cellStyle name="Normal - Stile4 2" xfId="960" xr:uid="{00000000-0005-0000-0000-0000BD030000}"/>
    <cellStyle name="Normal - Stile4 2 2" xfId="961" xr:uid="{00000000-0005-0000-0000-0000BE030000}"/>
    <cellStyle name="Normal - Stile4 2 3" xfId="962" xr:uid="{00000000-0005-0000-0000-0000BF030000}"/>
    <cellStyle name="Normal - Stile4 3" xfId="963" xr:uid="{00000000-0005-0000-0000-0000C0030000}"/>
    <cellStyle name="Normal - Stile4 3 2" xfId="964" xr:uid="{00000000-0005-0000-0000-0000C1030000}"/>
    <cellStyle name="Normal - Stile4 3 3" xfId="965" xr:uid="{00000000-0005-0000-0000-0000C2030000}"/>
    <cellStyle name="Normal - Stile4 4" xfId="966" xr:uid="{00000000-0005-0000-0000-0000C3030000}"/>
    <cellStyle name="Normal - Stile4 5" xfId="967" xr:uid="{00000000-0005-0000-0000-0000C4030000}"/>
    <cellStyle name="Normal - Stile4 6" xfId="968" xr:uid="{00000000-0005-0000-0000-0000C5030000}"/>
    <cellStyle name="Normal - Stile4_DELIBERA 19.12investimenti_approvata" xfId="969" xr:uid="{00000000-0005-0000-0000-0000C6030000}"/>
    <cellStyle name="Normal - Stile5" xfId="970" xr:uid="{00000000-0005-0000-0000-0000C7030000}"/>
    <cellStyle name="Normal - Stile5 2" xfId="971" xr:uid="{00000000-0005-0000-0000-0000C8030000}"/>
    <cellStyle name="Normal - Stile5 2 2" xfId="972" xr:uid="{00000000-0005-0000-0000-0000C9030000}"/>
    <cellStyle name="Normal - Stile5 2 3" xfId="973" xr:uid="{00000000-0005-0000-0000-0000CA030000}"/>
    <cellStyle name="Normal - Stile5 3" xfId="974" xr:uid="{00000000-0005-0000-0000-0000CB030000}"/>
    <cellStyle name="Normal - Stile5 3 2" xfId="975" xr:uid="{00000000-0005-0000-0000-0000CC030000}"/>
    <cellStyle name="Normal - Stile5 3 3" xfId="976" xr:uid="{00000000-0005-0000-0000-0000CD030000}"/>
    <cellStyle name="Normal - Stile5 4" xfId="977" xr:uid="{00000000-0005-0000-0000-0000CE030000}"/>
    <cellStyle name="Normal - Stile5 5" xfId="978" xr:uid="{00000000-0005-0000-0000-0000CF030000}"/>
    <cellStyle name="Normal - Stile5 6" xfId="979" xr:uid="{00000000-0005-0000-0000-0000D0030000}"/>
    <cellStyle name="Normal - Stile5_DELIBERA 19.12investimenti_approvata" xfId="980" xr:uid="{00000000-0005-0000-0000-0000D1030000}"/>
    <cellStyle name="Normale" xfId="0" builtinId="0"/>
    <cellStyle name="Normale 10" xfId="981" xr:uid="{00000000-0005-0000-0000-0000D3030000}"/>
    <cellStyle name="Normale 10 2" xfId="982" xr:uid="{00000000-0005-0000-0000-0000D4030000}"/>
    <cellStyle name="Normale 10 3" xfId="983" xr:uid="{00000000-0005-0000-0000-0000D5030000}"/>
    <cellStyle name="Normale 10_2014-04-29 - PdI Rimini" xfId="984" xr:uid="{00000000-0005-0000-0000-0000D6030000}"/>
    <cellStyle name="Normale 11" xfId="985" xr:uid="{00000000-0005-0000-0000-0000D7030000}"/>
    <cellStyle name="Normale 11 2" xfId="986" xr:uid="{00000000-0005-0000-0000-0000D8030000}"/>
    <cellStyle name="Normale 11 3" xfId="987" xr:uid="{00000000-0005-0000-0000-0000D9030000}"/>
    <cellStyle name="Normale 11_2014-04-29 - PdI Rimini" xfId="988" xr:uid="{00000000-0005-0000-0000-0000DA030000}"/>
    <cellStyle name="Normale 12" xfId="989" xr:uid="{00000000-0005-0000-0000-0000DB030000}"/>
    <cellStyle name="Normale 12 2" xfId="990" xr:uid="{00000000-0005-0000-0000-0000DC030000}"/>
    <cellStyle name="Normale 12 3" xfId="991" xr:uid="{00000000-0005-0000-0000-0000DD030000}"/>
    <cellStyle name="Normale 12_2014-04-29 - PdI Rimini" xfId="992" xr:uid="{00000000-0005-0000-0000-0000DE030000}"/>
    <cellStyle name="Normale 13" xfId="993" xr:uid="{00000000-0005-0000-0000-0000DF030000}"/>
    <cellStyle name="Normale 13 2" xfId="994" xr:uid="{00000000-0005-0000-0000-0000E0030000}"/>
    <cellStyle name="Normale 13 3" xfId="995" xr:uid="{00000000-0005-0000-0000-0000E1030000}"/>
    <cellStyle name="Normale 13_2014-04-29 - PdI Rimini" xfId="996" xr:uid="{00000000-0005-0000-0000-0000E2030000}"/>
    <cellStyle name="Normale 14" xfId="997" xr:uid="{00000000-0005-0000-0000-0000E3030000}"/>
    <cellStyle name="Normale 14 2" xfId="998" xr:uid="{00000000-0005-0000-0000-0000E4030000}"/>
    <cellStyle name="Normale 14 3" xfId="999" xr:uid="{00000000-0005-0000-0000-0000E5030000}"/>
    <cellStyle name="Normale 14 4" xfId="1000" xr:uid="{00000000-0005-0000-0000-0000E6030000}"/>
    <cellStyle name="Normale 14 5" xfId="1001" xr:uid="{00000000-0005-0000-0000-0000E7030000}"/>
    <cellStyle name="Normale 15" xfId="1002" xr:uid="{00000000-0005-0000-0000-0000E8030000}"/>
    <cellStyle name="Normale 15 2" xfId="1003" xr:uid="{00000000-0005-0000-0000-0000E9030000}"/>
    <cellStyle name="Normale 15_2014-04-29 - PdI Rimini" xfId="1004" xr:uid="{00000000-0005-0000-0000-0000EA030000}"/>
    <cellStyle name="Normale 16" xfId="1005" xr:uid="{00000000-0005-0000-0000-0000EB030000}"/>
    <cellStyle name="Normale 17" xfId="1006" xr:uid="{00000000-0005-0000-0000-0000EC030000}"/>
    <cellStyle name="Normale 18" xfId="1007" xr:uid="{00000000-0005-0000-0000-0000ED030000}"/>
    <cellStyle name="Normale 19" xfId="1008" xr:uid="{00000000-0005-0000-0000-0000EE030000}"/>
    <cellStyle name="Normale 2" xfId="23" xr:uid="{00000000-0005-0000-0000-0000EF030000}"/>
    <cellStyle name="Normale 2 2" xfId="1009" xr:uid="{00000000-0005-0000-0000-0000F0030000}"/>
    <cellStyle name="Normale 2 2 2" xfId="1010" xr:uid="{00000000-0005-0000-0000-0000F1030000}"/>
    <cellStyle name="Normale 2 2 2 2" xfId="1011" xr:uid="{00000000-0005-0000-0000-0000F2030000}"/>
    <cellStyle name="Normale 2 2 2 3" xfId="1012" xr:uid="{00000000-0005-0000-0000-0000F3030000}"/>
    <cellStyle name="Normale 2 2 2 4" xfId="1013" xr:uid="{00000000-0005-0000-0000-0000F4030000}"/>
    <cellStyle name="Normale 2 2 3" xfId="1014" xr:uid="{00000000-0005-0000-0000-0000F5030000}"/>
    <cellStyle name="Normale 2 2 3 2" xfId="1015" xr:uid="{00000000-0005-0000-0000-0000F6030000}"/>
    <cellStyle name="Normale 2 2 3 3" xfId="1016" xr:uid="{00000000-0005-0000-0000-0000F7030000}"/>
    <cellStyle name="Normale 2 2 4" xfId="1017" xr:uid="{00000000-0005-0000-0000-0000F8030000}"/>
    <cellStyle name="Normale 2 2 5" xfId="1018" xr:uid="{00000000-0005-0000-0000-0000F9030000}"/>
    <cellStyle name="Normale 2 2 6" xfId="1019" xr:uid="{00000000-0005-0000-0000-0000FA030000}"/>
    <cellStyle name="Normale 2 2_DELIBERA 19.12investimenti_approvata" xfId="1020" xr:uid="{00000000-0005-0000-0000-0000FB030000}"/>
    <cellStyle name="Normale 2 3" xfId="1021" xr:uid="{00000000-0005-0000-0000-0000FC030000}"/>
    <cellStyle name="Normale 2 3 2" xfId="1022" xr:uid="{00000000-0005-0000-0000-0000FD030000}"/>
    <cellStyle name="Normale 2 3 3" xfId="1023" xr:uid="{00000000-0005-0000-0000-0000FE030000}"/>
    <cellStyle name="Normale 2 3 4" xfId="1024" xr:uid="{00000000-0005-0000-0000-0000FF030000}"/>
    <cellStyle name="Normale 2 4" xfId="1025" xr:uid="{00000000-0005-0000-0000-000000040000}"/>
    <cellStyle name="Normale 2 4 2" xfId="1026" xr:uid="{00000000-0005-0000-0000-000001040000}"/>
    <cellStyle name="Normale 2 4 2 2" xfId="1027" xr:uid="{00000000-0005-0000-0000-000002040000}"/>
    <cellStyle name="Normale 2 4 3" xfId="1028" xr:uid="{00000000-0005-0000-0000-000003040000}"/>
    <cellStyle name="Normale 2 4 4" xfId="1029" xr:uid="{00000000-0005-0000-0000-000004040000}"/>
    <cellStyle name="Normale 2 5" xfId="1030" xr:uid="{00000000-0005-0000-0000-000005040000}"/>
    <cellStyle name="Normale 2 5 2" xfId="1031" xr:uid="{00000000-0005-0000-0000-000006040000}"/>
    <cellStyle name="Normale 2 5 3" xfId="1032" xr:uid="{00000000-0005-0000-0000-000007040000}"/>
    <cellStyle name="Normale 2 5 4" xfId="1033" xr:uid="{00000000-0005-0000-0000-000008040000}"/>
    <cellStyle name="Normale 2 6" xfId="1034" xr:uid="{00000000-0005-0000-0000-000009040000}"/>
    <cellStyle name="Normale 2 6 2" xfId="1035" xr:uid="{00000000-0005-0000-0000-00000A040000}"/>
    <cellStyle name="Normale 2 6 3" xfId="1036" xr:uid="{00000000-0005-0000-0000-00000B040000}"/>
    <cellStyle name="Normale 2 7" xfId="1037" xr:uid="{00000000-0005-0000-0000-00000C040000}"/>
    <cellStyle name="Normale 2 8" xfId="1038" xr:uid="{00000000-0005-0000-0000-00000D040000}"/>
    <cellStyle name="Normale 2 9" xfId="1039" xr:uid="{00000000-0005-0000-0000-00000E040000}"/>
    <cellStyle name="Normale 2_DELIBERA 19.12investimenti_approvata" xfId="13" xr:uid="{00000000-0005-0000-0000-00000F040000}"/>
    <cellStyle name="Normale 20" xfId="1040" xr:uid="{00000000-0005-0000-0000-000010040000}"/>
    <cellStyle name="Normale 21" xfId="1041" xr:uid="{00000000-0005-0000-0000-000011040000}"/>
    <cellStyle name="Normale 22" xfId="1042" xr:uid="{00000000-0005-0000-0000-000012040000}"/>
    <cellStyle name="Normale 23" xfId="1043" xr:uid="{00000000-0005-0000-0000-000013040000}"/>
    <cellStyle name="Normale 24" xfId="1044" xr:uid="{00000000-0005-0000-0000-000014040000}"/>
    <cellStyle name="Normale 25" xfId="1045" xr:uid="{00000000-0005-0000-0000-000015040000}"/>
    <cellStyle name="Normale 26" xfId="1046" xr:uid="{00000000-0005-0000-0000-000016040000}"/>
    <cellStyle name="Normale 27" xfId="1047" xr:uid="{00000000-0005-0000-0000-000017040000}"/>
    <cellStyle name="Normale 28" xfId="1048" xr:uid="{00000000-0005-0000-0000-000018040000}"/>
    <cellStyle name="Normale 29" xfId="1049" xr:uid="{00000000-0005-0000-0000-000019040000}"/>
    <cellStyle name="Normale 3" xfId="1050" xr:uid="{00000000-0005-0000-0000-00001A040000}"/>
    <cellStyle name="Normale 3 2" xfId="1051" xr:uid="{00000000-0005-0000-0000-00001B040000}"/>
    <cellStyle name="Normale 3 2 2" xfId="1052" xr:uid="{00000000-0005-0000-0000-00001C040000}"/>
    <cellStyle name="Normale 3 2 2 2" xfId="1053" xr:uid="{00000000-0005-0000-0000-00001D040000}"/>
    <cellStyle name="Normale 3 2 2 3" xfId="1054" xr:uid="{00000000-0005-0000-0000-00001E040000}"/>
    <cellStyle name="Normale 3 2 3" xfId="1055" xr:uid="{00000000-0005-0000-0000-00001F040000}"/>
    <cellStyle name="Normale 3 2 3 2" xfId="1056" xr:uid="{00000000-0005-0000-0000-000020040000}"/>
    <cellStyle name="Normale 3 2 3 3" xfId="1057" xr:uid="{00000000-0005-0000-0000-000021040000}"/>
    <cellStyle name="Normale 3 2 4" xfId="1058" xr:uid="{00000000-0005-0000-0000-000022040000}"/>
    <cellStyle name="Normale 3 2 5" xfId="1059" xr:uid="{00000000-0005-0000-0000-000023040000}"/>
    <cellStyle name="Normale 3 3" xfId="1060" xr:uid="{00000000-0005-0000-0000-000024040000}"/>
    <cellStyle name="Normale 3 3 2" xfId="1061" xr:uid="{00000000-0005-0000-0000-000025040000}"/>
    <cellStyle name="Normale 3 3 3" xfId="1062" xr:uid="{00000000-0005-0000-0000-000026040000}"/>
    <cellStyle name="Normale 3 4" xfId="1063" xr:uid="{00000000-0005-0000-0000-000027040000}"/>
    <cellStyle name="Normale 3 4 2" xfId="1064" xr:uid="{00000000-0005-0000-0000-000028040000}"/>
    <cellStyle name="Normale 3 4 3" xfId="1065" xr:uid="{00000000-0005-0000-0000-000029040000}"/>
    <cellStyle name="Normale 3 5" xfId="1066" xr:uid="{00000000-0005-0000-0000-00002A040000}"/>
    <cellStyle name="Normale 3 6" xfId="1067" xr:uid="{00000000-0005-0000-0000-00002B040000}"/>
    <cellStyle name="Normale 3 7" xfId="1068" xr:uid="{00000000-0005-0000-0000-00002C040000}"/>
    <cellStyle name="Normale 3_DELIBERA 19.12investimenti_approvata" xfId="1069" xr:uid="{00000000-0005-0000-0000-00002D040000}"/>
    <cellStyle name="Normale 30" xfId="1070" xr:uid="{00000000-0005-0000-0000-00002E040000}"/>
    <cellStyle name="Normale 31" xfId="1071" xr:uid="{00000000-0005-0000-0000-00002F040000}"/>
    <cellStyle name="Normale 32" xfId="1072" xr:uid="{00000000-0005-0000-0000-000030040000}"/>
    <cellStyle name="Normale 33" xfId="1073" xr:uid="{00000000-0005-0000-0000-000031040000}"/>
    <cellStyle name="Normale 34" xfId="1074" xr:uid="{00000000-0005-0000-0000-000032040000}"/>
    <cellStyle name="Normale 35" xfId="1075" xr:uid="{00000000-0005-0000-0000-000033040000}"/>
    <cellStyle name="Normale 36" xfId="1076" xr:uid="{00000000-0005-0000-0000-000034040000}"/>
    <cellStyle name="Normale 37" xfId="1077" xr:uid="{00000000-0005-0000-0000-000035040000}"/>
    <cellStyle name="Normale 38" xfId="1078" xr:uid="{00000000-0005-0000-0000-000036040000}"/>
    <cellStyle name="Normale 39" xfId="1079" xr:uid="{00000000-0005-0000-0000-000037040000}"/>
    <cellStyle name="Normale 4" xfId="1080" xr:uid="{00000000-0005-0000-0000-000038040000}"/>
    <cellStyle name="Normale 4 2" xfId="1081" xr:uid="{00000000-0005-0000-0000-000039040000}"/>
    <cellStyle name="Normale 4 2 2" xfId="1082" xr:uid="{00000000-0005-0000-0000-00003A040000}"/>
    <cellStyle name="Normale 4 2 2 2" xfId="1083" xr:uid="{00000000-0005-0000-0000-00003B040000}"/>
    <cellStyle name="Normale 4 2 3" xfId="1084" xr:uid="{00000000-0005-0000-0000-00003C040000}"/>
    <cellStyle name="Normale 4 2 4" xfId="1085" xr:uid="{00000000-0005-0000-0000-00003D040000}"/>
    <cellStyle name="Normale 4 3" xfId="1086" xr:uid="{00000000-0005-0000-0000-00003E040000}"/>
    <cellStyle name="Normale 4 3 2" xfId="1087" xr:uid="{00000000-0005-0000-0000-00003F040000}"/>
    <cellStyle name="Normale 4 3 3" xfId="1088" xr:uid="{00000000-0005-0000-0000-000040040000}"/>
    <cellStyle name="Normale 4 3_2014-04-29 - PdI Rimini" xfId="1089" xr:uid="{00000000-0005-0000-0000-000041040000}"/>
    <cellStyle name="Normale 4 4" xfId="1090" xr:uid="{00000000-0005-0000-0000-000042040000}"/>
    <cellStyle name="Normale 4 4 2" xfId="1091" xr:uid="{00000000-0005-0000-0000-000043040000}"/>
    <cellStyle name="Normale 4 4_2014-04-29 - PdI Rimini" xfId="1092" xr:uid="{00000000-0005-0000-0000-000044040000}"/>
    <cellStyle name="Normale 4 5" xfId="1093" xr:uid="{00000000-0005-0000-0000-000045040000}"/>
    <cellStyle name="Normale 4 6" xfId="1094" xr:uid="{00000000-0005-0000-0000-000046040000}"/>
    <cellStyle name="Normale 4_DELIBERA 19.12investimenti_approvata" xfId="1095" xr:uid="{00000000-0005-0000-0000-000047040000}"/>
    <cellStyle name="Normale 40" xfId="1096" xr:uid="{00000000-0005-0000-0000-000048040000}"/>
    <cellStyle name="Normale 41" xfId="1097" xr:uid="{00000000-0005-0000-0000-000049040000}"/>
    <cellStyle name="Normale 42" xfId="1098" xr:uid="{00000000-0005-0000-0000-00004A040000}"/>
    <cellStyle name="Normale 43" xfId="1099" xr:uid="{00000000-0005-0000-0000-00004B040000}"/>
    <cellStyle name="Normale 44" xfId="1100" xr:uid="{00000000-0005-0000-0000-00004C040000}"/>
    <cellStyle name="Normale 45" xfId="1101" xr:uid="{00000000-0005-0000-0000-00004D040000}"/>
    <cellStyle name="Normale 46" xfId="1102" xr:uid="{00000000-0005-0000-0000-00004E040000}"/>
    <cellStyle name="Normale 47" xfId="1103" xr:uid="{00000000-0005-0000-0000-00004F040000}"/>
    <cellStyle name="Normale 48" xfId="1104" xr:uid="{00000000-0005-0000-0000-000050040000}"/>
    <cellStyle name="Normale 49" xfId="1105" xr:uid="{00000000-0005-0000-0000-000051040000}"/>
    <cellStyle name="Normale 5" xfId="1106" xr:uid="{00000000-0005-0000-0000-000052040000}"/>
    <cellStyle name="Normale 5 2" xfId="1107" xr:uid="{00000000-0005-0000-0000-000053040000}"/>
    <cellStyle name="Normale 5 2 2" xfId="1108" xr:uid="{00000000-0005-0000-0000-000054040000}"/>
    <cellStyle name="Normale 5 2 3" xfId="1109" xr:uid="{00000000-0005-0000-0000-000055040000}"/>
    <cellStyle name="Normale 5 2 4" xfId="1110" xr:uid="{00000000-0005-0000-0000-000056040000}"/>
    <cellStyle name="Normale 5 3" xfId="1111" xr:uid="{00000000-0005-0000-0000-000057040000}"/>
    <cellStyle name="Normale 5 4" xfId="1112" xr:uid="{00000000-0005-0000-0000-000058040000}"/>
    <cellStyle name="Normale 5 5" xfId="1113" xr:uid="{00000000-0005-0000-0000-000059040000}"/>
    <cellStyle name="Normale 5_2014-04-29 - PdI Rimini" xfId="1114" xr:uid="{00000000-0005-0000-0000-00005A040000}"/>
    <cellStyle name="Normale 50" xfId="1115" xr:uid="{00000000-0005-0000-0000-00005B040000}"/>
    <cellStyle name="Normale 51" xfId="1116" xr:uid="{00000000-0005-0000-0000-00005C040000}"/>
    <cellStyle name="Normale 52" xfId="1117" xr:uid="{00000000-0005-0000-0000-00005D040000}"/>
    <cellStyle name="Normale 53" xfId="1118" xr:uid="{00000000-0005-0000-0000-00005E040000}"/>
    <cellStyle name="Normale 54" xfId="1119" xr:uid="{00000000-0005-0000-0000-00005F040000}"/>
    <cellStyle name="Normale 55" xfId="1120" xr:uid="{00000000-0005-0000-0000-000060040000}"/>
    <cellStyle name="Normale 56" xfId="1121" xr:uid="{00000000-0005-0000-0000-000061040000}"/>
    <cellStyle name="Normale 57" xfId="1122" xr:uid="{00000000-0005-0000-0000-000062040000}"/>
    <cellStyle name="Normale 58" xfId="1123" xr:uid="{00000000-0005-0000-0000-000063040000}"/>
    <cellStyle name="Normale 59" xfId="1124" xr:uid="{00000000-0005-0000-0000-000064040000}"/>
    <cellStyle name="Normale 6" xfId="1125" xr:uid="{00000000-0005-0000-0000-000065040000}"/>
    <cellStyle name="Normale 6 2" xfId="1126" xr:uid="{00000000-0005-0000-0000-000066040000}"/>
    <cellStyle name="Normale 6 2 2" xfId="1127" xr:uid="{00000000-0005-0000-0000-000067040000}"/>
    <cellStyle name="Normale 6 2 3" xfId="1128" xr:uid="{00000000-0005-0000-0000-000068040000}"/>
    <cellStyle name="Normale 6 2_2014-04-29 - PdI Rimini" xfId="1129" xr:uid="{00000000-0005-0000-0000-000069040000}"/>
    <cellStyle name="Normale 6 3" xfId="1130" xr:uid="{00000000-0005-0000-0000-00006A040000}"/>
    <cellStyle name="Normale 6 4" xfId="1131" xr:uid="{00000000-0005-0000-0000-00006B040000}"/>
    <cellStyle name="Normale 6 5" xfId="1132" xr:uid="{00000000-0005-0000-0000-00006C040000}"/>
    <cellStyle name="Normale 6_2014-04-29 - PdI Rimini" xfId="1133" xr:uid="{00000000-0005-0000-0000-00006D040000}"/>
    <cellStyle name="Normale 60" xfId="1134" xr:uid="{00000000-0005-0000-0000-00006E040000}"/>
    <cellStyle name="Normale 60 2" xfId="1135" xr:uid="{00000000-0005-0000-0000-00006F040000}"/>
    <cellStyle name="Normale 60 2 2" xfId="1136" xr:uid="{00000000-0005-0000-0000-000070040000}"/>
    <cellStyle name="Normale 60_2014-04-29 - PdI Rimini" xfId="1137" xr:uid="{00000000-0005-0000-0000-000071040000}"/>
    <cellStyle name="Normale 61" xfId="1138" xr:uid="{00000000-0005-0000-0000-000072040000}"/>
    <cellStyle name="Normale 7" xfId="1139" xr:uid="{00000000-0005-0000-0000-000073040000}"/>
    <cellStyle name="Normale 7 2" xfId="1140" xr:uid="{00000000-0005-0000-0000-000074040000}"/>
    <cellStyle name="Normale 7 3" xfId="1141" xr:uid="{00000000-0005-0000-0000-000075040000}"/>
    <cellStyle name="Normale 7_2014-04-29 - PdI Rimini" xfId="1142" xr:uid="{00000000-0005-0000-0000-000076040000}"/>
    <cellStyle name="Normale 8" xfId="1143" xr:uid="{00000000-0005-0000-0000-000077040000}"/>
    <cellStyle name="Normale 8 2" xfId="1144" xr:uid="{00000000-0005-0000-0000-000078040000}"/>
    <cellStyle name="Normale 8 3" xfId="1145" xr:uid="{00000000-0005-0000-0000-000079040000}"/>
    <cellStyle name="Normale 8_2014-04-29 - PdI Rimini" xfId="1146" xr:uid="{00000000-0005-0000-0000-00007A040000}"/>
    <cellStyle name="Normale 9" xfId="1147" xr:uid="{00000000-0005-0000-0000-00007B040000}"/>
    <cellStyle name="Normale 9 2" xfId="1148" xr:uid="{00000000-0005-0000-0000-00007C040000}"/>
    <cellStyle name="Normale 9 3" xfId="1149" xr:uid="{00000000-0005-0000-0000-00007D040000}"/>
    <cellStyle name="Normale 9 4" xfId="1150" xr:uid="{00000000-0005-0000-0000-00007E040000}"/>
    <cellStyle name="Note 2" xfId="1151" xr:uid="{00000000-0005-0000-0000-00007F040000}"/>
    <cellStyle name="Note 2 2" xfId="1152" xr:uid="{00000000-0005-0000-0000-000080040000}"/>
    <cellStyle name="Note 2 3" xfId="1153" xr:uid="{00000000-0005-0000-0000-000081040000}"/>
    <cellStyle name="Note 3" xfId="1154" xr:uid="{00000000-0005-0000-0000-000082040000}"/>
    <cellStyle name="Note 3 2" xfId="1155" xr:uid="{00000000-0005-0000-0000-000083040000}"/>
    <cellStyle name="Note 3 3" xfId="1156" xr:uid="{00000000-0005-0000-0000-000084040000}"/>
    <cellStyle name="Note 4" xfId="1157" xr:uid="{00000000-0005-0000-0000-000085040000}"/>
    <cellStyle name="Note 5" xfId="1158" xr:uid="{00000000-0005-0000-0000-000086040000}"/>
    <cellStyle name="Note 6" xfId="1159" xr:uid="{00000000-0005-0000-0000-000087040000}"/>
    <cellStyle name="Number" xfId="1160" xr:uid="{00000000-0005-0000-0000-000088040000}"/>
    <cellStyle name="Output 2" xfId="1161" xr:uid="{00000000-0005-0000-0000-000089040000}"/>
    <cellStyle name="Output 2 2" xfId="1162" xr:uid="{00000000-0005-0000-0000-00008A040000}"/>
    <cellStyle name="Output 2 3" xfId="1163" xr:uid="{00000000-0005-0000-0000-00008B040000}"/>
    <cellStyle name="Percen - Stile6" xfId="1164" xr:uid="{00000000-0005-0000-0000-00008C040000}"/>
    <cellStyle name="Percen - Stile6 2" xfId="1165" xr:uid="{00000000-0005-0000-0000-00008D040000}"/>
    <cellStyle name="Percen - Stile6 2 2" xfId="1166" xr:uid="{00000000-0005-0000-0000-00008E040000}"/>
    <cellStyle name="Percen - Stile6 2 3" xfId="1167" xr:uid="{00000000-0005-0000-0000-00008F040000}"/>
    <cellStyle name="Percen - Stile6 3" xfId="1168" xr:uid="{00000000-0005-0000-0000-000090040000}"/>
    <cellStyle name="Percen - Stile6 3 2" xfId="1169" xr:uid="{00000000-0005-0000-0000-000091040000}"/>
    <cellStyle name="Percen - Stile6 3 3" xfId="1170" xr:uid="{00000000-0005-0000-0000-000092040000}"/>
    <cellStyle name="Percen - Stile6 4" xfId="1171" xr:uid="{00000000-0005-0000-0000-000093040000}"/>
    <cellStyle name="Percen - Stile6 5" xfId="1172" xr:uid="{00000000-0005-0000-0000-000094040000}"/>
    <cellStyle name="Percen - Stile6 6" xfId="1173" xr:uid="{00000000-0005-0000-0000-000095040000}"/>
    <cellStyle name="Percen - Stile6_DELIBERA 19.12investimenti_approvata" xfId="1174" xr:uid="{00000000-0005-0000-0000-000096040000}"/>
    <cellStyle name="Percen - Stile7" xfId="1175" xr:uid="{00000000-0005-0000-0000-000097040000}"/>
    <cellStyle name="Percen - Stile7 2" xfId="1176" xr:uid="{00000000-0005-0000-0000-000098040000}"/>
    <cellStyle name="Percen - Stile7 2 2" xfId="1177" xr:uid="{00000000-0005-0000-0000-000099040000}"/>
    <cellStyle name="Percen - Stile7 2 3" xfId="1178" xr:uid="{00000000-0005-0000-0000-00009A040000}"/>
    <cellStyle name="Percen - Stile7 3" xfId="1179" xr:uid="{00000000-0005-0000-0000-00009B040000}"/>
    <cellStyle name="Percen - Stile7 3 2" xfId="1180" xr:uid="{00000000-0005-0000-0000-00009C040000}"/>
    <cellStyle name="Percen - Stile7 3 3" xfId="1181" xr:uid="{00000000-0005-0000-0000-00009D040000}"/>
    <cellStyle name="Percen - Stile7 4" xfId="1182" xr:uid="{00000000-0005-0000-0000-00009E040000}"/>
    <cellStyle name="Percen - Stile7 5" xfId="1183" xr:uid="{00000000-0005-0000-0000-00009F040000}"/>
    <cellStyle name="Percen - Stile7 6" xfId="1184" xr:uid="{00000000-0005-0000-0000-0000A0040000}"/>
    <cellStyle name="Percen - Stile7_DELIBERA 19.12investimenti_approvata" xfId="1185" xr:uid="{00000000-0005-0000-0000-0000A1040000}"/>
    <cellStyle name="Percen - Stile8" xfId="1186" xr:uid="{00000000-0005-0000-0000-0000A2040000}"/>
    <cellStyle name="Percen - Stile8 2" xfId="1187" xr:uid="{00000000-0005-0000-0000-0000A3040000}"/>
    <cellStyle name="Percen - Stile8 2 2" xfId="1188" xr:uid="{00000000-0005-0000-0000-0000A4040000}"/>
    <cellStyle name="Percen - Stile8 2 3" xfId="1189" xr:uid="{00000000-0005-0000-0000-0000A5040000}"/>
    <cellStyle name="Percen - Stile8 3" xfId="1190" xr:uid="{00000000-0005-0000-0000-0000A6040000}"/>
    <cellStyle name="Percen - Stile8 3 2" xfId="1191" xr:uid="{00000000-0005-0000-0000-0000A7040000}"/>
    <cellStyle name="Percen - Stile8 3 3" xfId="1192" xr:uid="{00000000-0005-0000-0000-0000A8040000}"/>
    <cellStyle name="Percen - Stile8 4" xfId="1193" xr:uid="{00000000-0005-0000-0000-0000A9040000}"/>
    <cellStyle name="Percen - Stile8 5" xfId="1194" xr:uid="{00000000-0005-0000-0000-0000AA040000}"/>
    <cellStyle name="Percen - Stile8 6" xfId="1195" xr:uid="{00000000-0005-0000-0000-0000AB040000}"/>
    <cellStyle name="Percen - Stile8_DELIBERA 19.12investimenti_approvata" xfId="1196" xr:uid="{00000000-0005-0000-0000-0000AC040000}"/>
    <cellStyle name="Percentage" xfId="1197" xr:uid="{00000000-0005-0000-0000-0000AD040000}"/>
    <cellStyle name="Percentuale" xfId="1557" builtinId="5"/>
    <cellStyle name="Percentuale 2" xfId="1198" xr:uid="{00000000-0005-0000-0000-0000AE040000}"/>
    <cellStyle name="Percentuale 2 2" xfId="1199" xr:uid="{00000000-0005-0000-0000-0000AF040000}"/>
    <cellStyle name="Percentuale 2 3" xfId="1200" xr:uid="{00000000-0005-0000-0000-0000B0040000}"/>
    <cellStyle name="Percentuale 2 4" xfId="1201" xr:uid="{00000000-0005-0000-0000-0000B1040000}"/>
    <cellStyle name="Percentuale 3" xfId="1202" xr:uid="{00000000-0005-0000-0000-0000B2040000}"/>
    <cellStyle name="Percentuale 3 2" xfId="1203" xr:uid="{00000000-0005-0000-0000-0000B3040000}"/>
    <cellStyle name="Percentuale 3 3" xfId="1204" xr:uid="{00000000-0005-0000-0000-0000B4040000}"/>
    <cellStyle name="Percentuale 4" xfId="1205" xr:uid="{00000000-0005-0000-0000-0000B5040000}"/>
    <cellStyle name="Percentuale 4 2" xfId="1206" xr:uid="{00000000-0005-0000-0000-0000B6040000}"/>
    <cellStyle name="Percentuale 5" xfId="1207" xr:uid="{00000000-0005-0000-0000-0000B7040000}"/>
    <cellStyle name="Percentuale 6" xfId="1208" xr:uid="{00000000-0005-0000-0000-0000B8040000}"/>
    <cellStyle name="Ratio" xfId="1209" xr:uid="{00000000-0005-0000-0000-0000B9040000}"/>
    <cellStyle name="Row Heading" xfId="1210" xr:uid="{00000000-0005-0000-0000-0000BA040000}"/>
    <cellStyle name="Row Heading 2" xfId="1211" xr:uid="{00000000-0005-0000-0000-0000BB040000}"/>
    <cellStyle name="Row Heading 2 2" xfId="1212" xr:uid="{00000000-0005-0000-0000-0000BC040000}"/>
    <cellStyle name="Row Heading 2 3" xfId="1213" xr:uid="{00000000-0005-0000-0000-0000BD040000}"/>
    <cellStyle name="Row Heading 3" xfId="1214" xr:uid="{00000000-0005-0000-0000-0000BE040000}"/>
    <cellStyle name="Row Heading 3 2" xfId="1215" xr:uid="{00000000-0005-0000-0000-0000BF040000}"/>
    <cellStyle name="Row Heading 3 3" xfId="1216" xr:uid="{00000000-0005-0000-0000-0000C0040000}"/>
    <cellStyle name="Row Heading 4" xfId="1217" xr:uid="{00000000-0005-0000-0000-0000C1040000}"/>
    <cellStyle name="Row Heading 5" xfId="1218" xr:uid="{00000000-0005-0000-0000-0000C2040000}"/>
    <cellStyle name="Row Heading 6" xfId="1219" xr:uid="{00000000-0005-0000-0000-0000C3040000}"/>
    <cellStyle name="RowLevel_1_BE (2)" xfId="1220" xr:uid="{00000000-0005-0000-0000-0000C4040000}"/>
    <cellStyle name="SAPBEXaggData" xfId="1221" xr:uid="{00000000-0005-0000-0000-0000C5040000}"/>
    <cellStyle name="SAPBEXaggDataEmph" xfId="1222" xr:uid="{00000000-0005-0000-0000-0000C6040000}"/>
    <cellStyle name="SAPBEXaggExc1" xfId="1223" xr:uid="{00000000-0005-0000-0000-0000C7040000}"/>
    <cellStyle name="SAPBEXaggExc1Emph" xfId="1224" xr:uid="{00000000-0005-0000-0000-0000C8040000}"/>
    <cellStyle name="SAPBEXaggExc2" xfId="1225" xr:uid="{00000000-0005-0000-0000-0000C9040000}"/>
    <cellStyle name="SAPBEXaggExc2Emph" xfId="1226" xr:uid="{00000000-0005-0000-0000-0000CA040000}"/>
    <cellStyle name="SAPBEXaggItem" xfId="1227" xr:uid="{00000000-0005-0000-0000-0000CB040000}"/>
    <cellStyle name="SAPBEXaggItemX" xfId="1228" xr:uid="{00000000-0005-0000-0000-0000CC040000}"/>
    <cellStyle name="SAPBEXbackground" xfId="1229" xr:uid="{00000000-0005-0000-0000-0000CD040000}"/>
    <cellStyle name="SAPBEXbackground 2" xfId="1230" xr:uid="{00000000-0005-0000-0000-0000CE040000}"/>
    <cellStyle name="SAPBEXbackground 2 2" xfId="1231" xr:uid="{00000000-0005-0000-0000-0000CF040000}"/>
    <cellStyle name="SAPBEXbackground 2 3" xfId="1232" xr:uid="{00000000-0005-0000-0000-0000D0040000}"/>
    <cellStyle name="SAPBEXbackground 3" xfId="1233" xr:uid="{00000000-0005-0000-0000-0000D1040000}"/>
    <cellStyle name="SAPBEXbackground 4" xfId="1234" xr:uid="{00000000-0005-0000-0000-0000D2040000}"/>
    <cellStyle name="SAPBEXbackground 5" xfId="1235" xr:uid="{00000000-0005-0000-0000-0000D3040000}"/>
    <cellStyle name="SAPBEXbackground_DELIBERA 19.12investimenti_approvata" xfId="1236" xr:uid="{00000000-0005-0000-0000-0000D4040000}"/>
    <cellStyle name="SAPBEXchaText" xfId="1237" xr:uid="{00000000-0005-0000-0000-0000D5040000}"/>
    <cellStyle name="SAPBEXchaText 2" xfId="1238" xr:uid="{00000000-0005-0000-0000-0000D6040000}"/>
    <cellStyle name="SAPBEXchaText 2 2" xfId="1239" xr:uid="{00000000-0005-0000-0000-0000D7040000}"/>
    <cellStyle name="SAPBEXchaText 2 3" xfId="1240" xr:uid="{00000000-0005-0000-0000-0000D8040000}"/>
    <cellStyle name="SAPBEXchaText 3" xfId="1241" xr:uid="{00000000-0005-0000-0000-0000D9040000}"/>
    <cellStyle name="SAPBEXchaText 3 2" xfId="1242" xr:uid="{00000000-0005-0000-0000-0000DA040000}"/>
    <cellStyle name="SAPBEXchaText 3 3" xfId="1243" xr:uid="{00000000-0005-0000-0000-0000DB040000}"/>
    <cellStyle name="SAPBEXchaText 4" xfId="1244" xr:uid="{00000000-0005-0000-0000-0000DC040000}"/>
    <cellStyle name="SAPBEXchaText 4 2" xfId="1245" xr:uid="{00000000-0005-0000-0000-0000DD040000}"/>
    <cellStyle name="SAPBEXchaText 4 3" xfId="1246" xr:uid="{00000000-0005-0000-0000-0000DE040000}"/>
    <cellStyle name="SAPBEXchaText 5" xfId="1247" xr:uid="{00000000-0005-0000-0000-0000DF040000}"/>
    <cellStyle name="SAPBEXchaText 6" xfId="1248" xr:uid="{00000000-0005-0000-0000-0000E0040000}"/>
    <cellStyle name="SAPBEXchaText 7" xfId="1249" xr:uid="{00000000-0005-0000-0000-0000E1040000}"/>
    <cellStyle name="SAPBEXchaText_DELIBERA 19.12investimenti_approvata" xfId="1250" xr:uid="{00000000-0005-0000-0000-0000E2040000}"/>
    <cellStyle name="SAPBEXexcBad7" xfId="1251" xr:uid="{00000000-0005-0000-0000-0000E3040000}"/>
    <cellStyle name="SAPBEXexcBad8" xfId="1252" xr:uid="{00000000-0005-0000-0000-0000E4040000}"/>
    <cellStyle name="SAPBEXexcBad9" xfId="1253" xr:uid="{00000000-0005-0000-0000-0000E5040000}"/>
    <cellStyle name="SAPBEXexcCritical4" xfId="1254" xr:uid="{00000000-0005-0000-0000-0000E6040000}"/>
    <cellStyle name="SAPBEXexcCritical5" xfId="1255" xr:uid="{00000000-0005-0000-0000-0000E7040000}"/>
    <cellStyle name="SAPBEXexcCritical6" xfId="1256" xr:uid="{00000000-0005-0000-0000-0000E8040000}"/>
    <cellStyle name="SAPBEXexcGood1" xfId="1257" xr:uid="{00000000-0005-0000-0000-0000E9040000}"/>
    <cellStyle name="SAPBEXexcGood2" xfId="1258" xr:uid="{00000000-0005-0000-0000-0000EA040000}"/>
    <cellStyle name="SAPBEXexcGood3" xfId="1259" xr:uid="{00000000-0005-0000-0000-0000EB040000}"/>
    <cellStyle name="SAPBEXfilterDrill" xfId="1260" xr:uid="{00000000-0005-0000-0000-0000EC040000}"/>
    <cellStyle name="SAPBEXfilterItem" xfId="1261" xr:uid="{00000000-0005-0000-0000-0000ED040000}"/>
    <cellStyle name="SAPBEXfilterText" xfId="1262" xr:uid="{00000000-0005-0000-0000-0000EE040000}"/>
    <cellStyle name="SAPBEXformats" xfId="1263" xr:uid="{00000000-0005-0000-0000-0000EF040000}"/>
    <cellStyle name="SAPBEXformats 2" xfId="1264" xr:uid="{00000000-0005-0000-0000-0000F0040000}"/>
    <cellStyle name="SAPBEXformats 2 2" xfId="1265" xr:uid="{00000000-0005-0000-0000-0000F1040000}"/>
    <cellStyle name="SAPBEXformats 2 3" xfId="1266" xr:uid="{00000000-0005-0000-0000-0000F2040000}"/>
    <cellStyle name="SAPBEXformats 3" xfId="1267" xr:uid="{00000000-0005-0000-0000-0000F3040000}"/>
    <cellStyle name="SAPBEXformats 3 2" xfId="1268" xr:uid="{00000000-0005-0000-0000-0000F4040000}"/>
    <cellStyle name="SAPBEXformats 3 3" xfId="1269" xr:uid="{00000000-0005-0000-0000-0000F5040000}"/>
    <cellStyle name="SAPBEXformats 4" xfId="1270" xr:uid="{00000000-0005-0000-0000-0000F6040000}"/>
    <cellStyle name="SAPBEXformats 4 2" xfId="1271" xr:uid="{00000000-0005-0000-0000-0000F7040000}"/>
    <cellStyle name="SAPBEXformats 4 3" xfId="1272" xr:uid="{00000000-0005-0000-0000-0000F8040000}"/>
    <cellStyle name="SAPBEXformats 5" xfId="1273" xr:uid="{00000000-0005-0000-0000-0000F9040000}"/>
    <cellStyle name="SAPBEXformats 6" xfId="1274" xr:uid="{00000000-0005-0000-0000-0000FA040000}"/>
    <cellStyle name="SAPBEXformats 7" xfId="1275" xr:uid="{00000000-0005-0000-0000-0000FB040000}"/>
    <cellStyle name="SAPBEXformats_DELIBERA 19.12investimenti_approvata" xfId="1276" xr:uid="{00000000-0005-0000-0000-0000FC040000}"/>
    <cellStyle name="SAPBEXheaderData" xfId="1277" xr:uid="{00000000-0005-0000-0000-0000FD040000}"/>
    <cellStyle name="SAPBEXheaderItem" xfId="1278" xr:uid="{00000000-0005-0000-0000-0000FE040000}"/>
    <cellStyle name="SAPBEXheaderRowOne" xfId="1279" xr:uid="{00000000-0005-0000-0000-0000FF040000}"/>
    <cellStyle name="SAPBEXheaderRowOne 2" xfId="1280" xr:uid="{00000000-0005-0000-0000-000000050000}"/>
    <cellStyle name="SAPBEXheaderRowOne 2 2" xfId="1281" xr:uid="{00000000-0005-0000-0000-000001050000}"/>
    <cellStyle name="SAPBEXheaderRowOne 2 3" xfId="1282" xr:uid="{00000000-0005-0000-0000-000002050000}"/>
    <cellStyle name="SAPBEXheaderRowOne 3" xfId="1283" xr:uid="{00000000-0005-0000-0000-000003050000}"/>
    <cellStyle name="SAPBEXheaderRowOne 4" xfId="1284" xr:uid="{00000000-0005-0000-0000-000004050000}"/>
    <cellStyle name="SAPBEXheaderRowOne 5" xfId="1285" xr:uid="{00000000-0005-0000-0000-000005050000}"/>
    <cellStyle name="SAPBEXheaderRowThree" xfId="1286" xr:uid="{00000000-0005-0000-0000-000006050000}"/>
    <cellStyle name="SAPBEXheaderRowThree 2" xfId="1287" xr:uid="{00000000-0005-0000-0000-000007050000}"/>
    <cellStyle name="SAPBEXheaderRowThree 2 2" xfId="1288" xr:uid="{00000000-0005-0000-0000-000008050000}"/>
    <cellStyle name="SAPBEXheaderRowThree 2 3" xfId="1289" xr:uid="{00000000-0005-0000-0000-000009050000}"/>
    <cellStyle name="SAPBEXheaderRowThree 3" xfId="1290" xr:uid="{00000000-0005-0000-0000-00000A050000}"/>
    <cellStyle name="SAPBEXheaderRowThree 4" xfId="1291" xr:uid="{00000000-0005-0000-0000-00000B050000}"/>
    <cellStyle name="SAPBEXheaderRowThree 5" xfId="1292" xr:uid="{00000000-0005-0000-0000-00000C050000}"/>
    <cellStyle name="SAPBEXheaderRowTwo" xfId="1293" xr:uid="{00000000-0005-0000-0000-00000D050000}"/>
    <cellStyle name="SAPBEXheaderRowTwo 2" xfId="1294" xr:uid="{00000000-0005-0000-0000-00000E050000}"/>
    <cellStyle name="SAPBEXheaderRowTwo 3" xfId="1295" xr:uid="{00000000-0005-0000-0000-00000F050000}"/>
    <cellStyle name="SAPBEXheaderRowTwo 4" xfId="1296" xr:uid="{00000000-0005-0000-0000-000010050000}"/>
    <cellStyle name="SAPBEXheaderRowTwo_DELIBERA 19.12investimenti_approvata" xfId="1297" xr:uid="{00000000-0005-0000-0000-000011050000}"/>
    <cellStyle name="SAPBEXheaderSingleRow" xfId="1298" xr:uid="{00000000-0005-0000-0000-000012050000}"/>
    <cellStyle name="SAPBEXheaderSingleRow 2" xfId="1299" xr:uid="{00000000-0005-0000-0000-000013050000}"/>
    <cellStyle name="SAPBEXheaderSingleRow 2 2" xfId="1300" xr:uid="{00000000-0005-0000-0000-000014050000}"/>
    <cellStyle name="SAPBEXheaderSingleRow 2 3" xfId="1301" xr:uid="{00000000-0005-0000-0000-000015050000}"/>
    <cellStyle name="SAPBEXheaderSingleRow 3" xfId="1302" xr:uid="{00000000-0005-0000-0000-000016050000}"/>
    <cellStyle name="SAPBEXheaderSingleRow 4" xfId="1303" xr:uid="{00000000-0005-0000-0000-000017050000}"/>
    <cellStyle name="SAPBEXheaderSingleRow 5" xfId="1304" xr:uid="{00000000-0005-0000-0000-000018050000}"/>
    <cellStyle name="SAPBEXheaderText" xfId="1305" xr:uid="{00000000-0005-0000-0000-000019050000}"/>
    <cellStyle name="SAPBEXHLevel0" xfId="1306" xr:uid="{00000000-0005-0000-0000-00001A050000}"/>
    <cellStyle name="SAPBEXHLevel0 2" xfId="1307" xr:uid="{00000000-0005-0000-0000-00001B050000}"/>
    <cellStyle name="SAPBEXHLevel0 2 2" xfId="1308" xr:uid="{00000000-0005-0000-0000-00001C050000}"/>
    <cellStyle name="SAPBEXHLevel0 2 3" xfId="1309" xr:uid="{00000000-0005-0000-0000-00001D050000}"/>
    <cellStyle name="SAPBEXHLevel0 3" xfId="1310" xr:uid="{00000000-0005-0000-0000-00001E050000}"/>
    <cellStyle name="SAPBEXHLevel0 3 2" xfId="1311" xr:uid="{00000000-0005-0000-0000-00001F050000}"/>
    <cellStyle name="SAPBEXHLevel0 3 3" xfId="1312" xr:uid="{00000000-0005-0000-0000-000020050000}"/>
    <cellStyle name="SAPBEXHLevel0 4" xfId="1313" xr:uid="{00000000-0005-0000-0000-000021050000}"/>
    <cellStyle name="SAPBEXHLevel0 4 2" xfId="1314" xr:uid="{00000000-0005-0000-0000-000022050000}"/>
    <cellStyle name="SAPBEXHLevel0 4 3" xfId="1315" xr:uid="{00000000-0005-0000-0000-000023050000}"/>
    <cellStyle name="SAPBEXHLevel0 5" xfId="1316" xr:uid="{00000000-0005-0000-0000-000024050000}"/>
    <cellStyle name="SAPBEXHLevel0 6" xfId="1317" xr:uid="{00000000-0005-0000-0000-000025050000}"/>
    <cellStyle name="SAPBEXHLevel0 7" xfId="1318" xr:uid="{00000000-0005-0000-0000-000026050000}"/>
    <cellStyle name="SAPBEXHLevel0_DELIBERA 19.12investimenti_approvata" xfId="1319" xr:uid="{00000000-0005-0000-0000-000027050000}"/>
    <cellStyle name="SAPBEXHLevel0X" xfId="1320" xr:uid="{00000000-0005-0000-0000-000028050000}"/>
    <cellStyle name="SAPBEXHLevel0X 2" xfId="1321" xr:uid="{00000000-0005-0000-0000-000029050000}"/>
    <cellStyle name="SAPBEXHLevel0X 2 2" xfId="1322" xr:uid="{00000000-0005-0000-0000-00002A050000}"/>
    <cellStyle name="SAPBEXHLevel0X 2 3" xfId="1323" xr:uid="{00000000-0005-0000-0000-00002B050000}"/>
    <cellStyle name="SAPBEXHLevel0X 3" xfId="1324" xr:uid="{00000000-0005-0000-0000-00002C050000}"/>
    <cellStyle name="SAPBEXHLevel0X 3 2" xfId="1325" xr:uid="{00000000-0005-0000-0000-00002D050000}"/>
    <cellStyle name="SAPBEXHLevel0X 3 3" xfId="1326" xr:uid="{00000000-0005-0000-0000-00002E050000}"/>
    <cellStyle name="SAPBEXHLevel0X 4" xfId="1327" xr:uid="{00000000-0005-0000-0000-00002F050000}"/>
    <cellStyle name="SAPBEXHLevel0X 4 2" xfId="1328" xr:uid="{00000000-0005-0000-0000-000030050000}"/>
    <cellStyle name="SAPBEXHLevel0X 4 3" xfId="1329" xr:uid="{00000000-0005-0000-0000-000031050000}"/>
    <cellStyle name="SAPBEXHLevel0X 5" xfId="1330" xr:uid="{00000000-0005-0000-0000-000032050000}"/>
    <cellStyle name="SAPBEXHLevel0X 6" xfId="1331" xr:uid="{00000000-0005-0000-0000-000033050000}"/>
    <cellStyle name="SAPBEXHLevel0X 7" xfId="1332" xr:uid="{00000000-0005-0000-0000-000034050000}"/>
    <cellStyle name="SAPBEXHLevel0X_DELIBERA 19.12investimenti_approvata" xfId="1333" xr:uid="{00000000-0005-0000-0000-000035050000}"/>
    <cellStyle name="SAPBEXHLevel1" xfId="1334" xr:uid="{00000000-0005-0000-0000-000036050000}"/>
    <cellStyle name="SAPBEXHLevel1 2" xfId="1335" xr:uid="{00000000-0005-0000-0000-000037050000}"/>
    <cellStyle name="SAPBEXHLevel1 2 2" xfId="1336" xr:uid="{00000000-0005-0000-0000-000038050000}"/>
    <cellStyle name="SAPBEXHLevel1 2 3" xfId="1337" xr:uid="{00000000-0005-0000-0000-000039050000}"/>
    <cellStyle name="SAPBEXHLevel1 3" xfId="1338" xr:uid="{00000000-0005-0000-0000-00003A050000}"/>
    <cellStyle name="SAPBEXHLevel1 3 2" xfId="1339" xr:uid="{00000000-0005-0000-0000-00003B050000}"/>
    <cellStyle name="SAPBEXHLevel1 3 3" xfId="1340" xr:uid="{00000000-0005-0000-0000-00003C050000}"/>
    <cellStyle name="SAPBEXHLevel1 4" xfId="1341" xr:uid="{00000000-0005-0000-0000-00003D050000}"/>
    <cellStyle name="SAPBEXHLevel1 4 2" xfId="1342" xr:uid="{00000000-0005-0000-0000-00003E050000}"/>
    <cellStyle name="SAPBEXHLevel1 4 3" xfId="1343" xr:uid="{00000000-0005-0000-0000-00003F050000}"/>
    <cellStyle name="SAPBEXHLevel1 5" xfId="1344" xr:uid="{00000000-0005-0000-0000-000040050000}"/>
    <cellStyle name="SAPBEXHLevel1 6" xfId="1345" xr:uid="{00000000-0005-0000-0000-000041050000}"/>
    <cellStyle name="SAPBEXHLevel1 7" xfId="1346" xr:uid="{00000000-0005-0000-0000-000042050000}"/>
    <cellStyle name="SAPBEXHLevel1_DELIBERA 19.12investimenti_approvata" xfId="1347" xr:uid="{00000000-0005-0000-0000-000043050000}"/>
    <cellStyle name="SAPBEXHLevel1X" xfId="1348" xr:uid="{00000000-0005-0000-0000-000044050000}"/>
    <cellStyle name="SAPBEXHLevel1X 2" xfId="1349" xr:uid="{00000000-0005-0000-0000-000045050000}"/>
    <cellStyle name="SAPBEXHLevel1X 2 2" xfId="1350" xr:uid="{00000000-0005-0000-0000-000046050000}"/>
    <cellStyle name="SAPBEXHLevel1X 2 3" xfId="1351" xr:uid="{00000000-0005-0000-0000-000047050000}"/>
    <cellStyle name="SAPBEXHLevel1X 3" xfId="1352" xr:uid="{00000000-0005-0000-0000-000048050000}"/>
    <cellStyle name="SAPBEXHLevel1X 3 2" xfId="1353" xr:uid="{00000000-0005-0000-0000-000049050000}"/>
    <cellStyle name="SAPBEXHLevel1X 3 3" xfId="1354" xr:uid="{00000000-0005-0000-0000-00004A050000}"/>
    <cellStyle name="SAPBEXHLevel1X 4" xfId="1355" xr:uid="{00000000-0005-0000-0000-00004B050000}"/>
    <cellStyle name="SAPBEXHLevel1X 4 2" xfId="1356" xr:uid="{00000000-0005-0000-0000-00004C050000}"/>
    <cellStyle name="SAPBEXHLevel1X 4 3" xfId="1357" xr:uid="{00000000-0005-0000-0000-00004D050000}"/>
    <cellStyle name="SAPBEXHLevel1X 5" xfId="1358" xr:uid="{00000000-0005-0000-0000-00004E050000}"/>
    <cellStyle name="SAPBEXHLevel1X 6" xfId="1359" xr:uid="{00000000-0005-0000-0000-00004F050000}"/>
    <cellStyle name="SAPBEXHLevel1X 7" xfId="1360" xr:uid="{00000000-0005-0000-0000-000050050000}"/>
    <cellStyle name="SAPBEXHLevel1X_DELIBERA 19.12investimenti_approvata" xfId="1361" xr:uid="{00000000-0005-0000-0000-000051050000}"/>
    <cellStyle name="SAPBEXHLevel2" xfId="1362" xr:uid="{00000000-0005-0000-0000-000052050000}"/>
    <cellStyle name="SAPBEXHLevel2 2" xfId="1363" xr:uid="{00000000-0005-0000-0000-000053050000}"/>
    <cellStyle name="SAPBEXHLevel2 2 2" xfId="1364" xr:uid="{00000000-0005-0000-0000-000054050000}"/>
    <cellStyle name="SAPBEXHLevel2 2 3" xfId="1365" xr:uid="{00000000-0005-0000-0000-000055050000}"/>
    <cellStyle name="SAPBEXHLevel2 3" xfId="1366" xr:uid="{00000000-0005-0000-0000-000056050000}"/>
    <cellStyle name="SAPBEXHLevel2 3 2" xfId="1367" xr:uid="{00000000-0005-0000-0000-000057050000}"/>
    <cellStyle name="SAPBEXHLevel2 3 3" xfId="1368" xr:uid="{00000000-0005-0000-0000-000058050000}"/>
    <cellStyle name="SAPBEXHLevel2 4" xfId="1369" xr:uid="{00000000-0005-0000-0000-000059050000}"/>
    <cellStyle name="SAPBEXHLevel2 4 2" xfId="1370" xr:uid="{00000000-0005-0000-0000-00005A050000}"/>
    <cellStyle name="SAPBEXHLevel2 4 3" xfId="1371" xr:uid="{00000000-0005-0000-0000-00005B050000}"/>
    <cellStyle name="SAPBEXHLevel2 5" xfId="1372" xr:uid="{00000000-0005-0000-0000-00005C050000}"/>
    <cellStyle name="SAPBEXHLevel2 6" xfId="1373" xr:uid="{00000000-0005-0000-0000-00005D050000}"/>
    <cellStyle name="SAPBEXHLevel2 7" xfId="1374" xr:uid="{00000000-0005-0000-0000-00005E050000}"/>
    <cellStyle name="SAPBEXHLevel2_DELIBERA 19.12investimenti_approvata" xfId="1375" xr:uid="{00000000-0005-0000-0000-00005F050000}"/>
    <cellStyle name="SAPBEXHLevel2X" xfId="1376" xr:uid="{00000000-0005-0000-0000-000060050000}"/>
    <cellStyle name="SAPBEXHLevel2X 2" xfId="1377" xr:uid="{00000000-0005-0000-0000-000061050000}"/>
    <cellStyle name="SAPBEXHLevel2X 2 2" xfId="1378" xr:uid="{00000000-0005-0000-0000-000062050000}"/>
    <cellStyle name="SAPBEXHLevel2X 2 3" xfId="1379" xr:uid="{00000000-0005-0000-0000-000063050000}"/>
    <cellStyle name="SAPBEXHLevel2X 3" xfId="1380" xr:uid="{00000000-0005-0000-0000-000064050000}"/>
    <cellStyle name="SAPBEXHLevel2X 3 2" xfId="1381" xr:uid="{00000000-0005-0000-0000-000065050000}"/>
    <cellStyle name="SAPBEXHLevel2X 3 3" xfId="1382" xr:uid="{00000000-0005-0000-0000-000066050000}"/>
    <cellStyle name="SAPBEXHLevel2X 4" xfId="1383" xr:uid="{00000000-0005-0000-0000-000067050000}"/>
    <cellStyle name="SAPBEXHLevel2X 4 2" xfId="1384" xr:uid="{00000000-0005-0000-0000-000068050000}"/>
    <cellStyle name="SAPBEXHLevel2X 4 3" xfId="1385" xr:uid="{00000000-0005-0000-0000-000069050000}"/>
    <cellStyle name="SAPBEXHLevel2X 5" xfId="1386" xr:uid="{00000000-0005-0000-0000-00006A050000}"/>
    <cellStyle name="SAPBEXHLevel2X 6" xfId="1387" xr:uid="{00000000-0005-0000-0000-00006B050000}"/>
    <cellStyle name="SAPBEXHLevel2X 7" xfId="1388" xr:uid="{00000000-0005-0000-0000-00006C050000}"/>
    <cellStyle name="SAPBEXHLevel2X_DELIBERA 19.12investimenti_approvata" xfId="1389" xr:uid="{00000000-0005-0000-0000-00006D050000}"/>
    <cellStyle name="SAPBEXHLevel3" xfId="1390" xr:uid="{00000000-0005-0000-0000-00006E050000}"/>
    <cellStyle name="SAPBEXHLevel3 2" xfId="1391" xr:uid="{00000000-0005-0000-0000-00006F050000}"/>
    <cellStyle name="SAPBEXHLevel3 2 2" xfId="1392" xr:uid="{00000000-0005-0000-0000-000070050000}"/>
    <cellStyle name="SAPBEXHLevel3 2 3" xfId="1393" xr:uid="{00000000-0005-0000-0000-000071050000}"/>
    <cellStyle name="SAPBEXHLevel3 3" xfId="1394" xr:uid="{00000000-0005-0000-0000-000072050000}"/>
    <cellStyle name="SAPBEXHLevel3 3 2" xfId="1395" xr:uid="{00000000-0005-0000-0000-000073050000}"/>
    <cellStyle name="SAPBEXHLevel3 3 3" xfId="1396" xr:uid="{00000000-0005-0000-0000-000074050000}"/>
    <cellStyle name="SAPBEXHLevel3 4" xfId="1397" xr:uid="{00000000-0005-0000-0000-000075050000}"/>
    <cellStyle name="SAPBEXHLevel3 4 2" xfId="1398" xr:uid="{00000000-0005-0000-0000-000076050000}"/>
    <cellStyle name="SAPBEXHLevel3 4 3" xfId="1399" xr:uid="{00000000-0005-0000-0000-000077050000}"/>
    <cellStyle name="SAPBEXHLevel3 5" xfId="1400" xr:uid="{00000000-0005-0000-0000-000078050000}"/>
    <cellStyle name="SAPBEXHLevel3 6" xfId="1401" xr:uid="{00000000-0005-0000-0000-000079050000}"/>
    <cellStyle name="SAPBEXHLevel3 7" xfId="1402" xr:uid="{00000000-0005-0000-0000-00007A050000}"/>
    <cellStyle name="SAPBEXHLevel3_DELIBERA 19.12investimenti_approvata" xfId="1403" xr:uid="{00000000-0005-0000-0000-00007B050000}"/>
    <cellStyle name="SAPBEXHLevel3X" xfId="1404" xr:uid="{00000000-0005-0000-0000-00007C050000}"/>
    <cellStyle name="SAPBEXHLevel3X 2" xfId="1405" xr:uid="{00000000-0005-0000-0000-00007D050000}"/>
    <cellStyle name="SAPBEXHLevel3X 2 2" xfId="1406" xr:uid="{00000000-0005-0000-0000-00007E050000}"/>
    <cellStyle name="SAPBEXHLevel3X 2 3" xfId="1407" xr:uid="{00000000-0005-0000-0000-00007F050000}"/>
    <cellStyle name="SAPBEXHLevel3X 3" xfId="1408" xr:uid="{00000000-0005-0000-0000-000080050000}"/>
    <cellStyle name="SAPBEXHLevel3X 3 2" xfId="1409" xr:uid="{00000000-0005-0000-0000-000081050000}"/>
    <cellStyle name="SAPBEXHLevel3X 3 3" xfId="1410" xr:uid="{00000000-0005-0000-0000-000082050000}"/>
    <cellStyle name="SAPBEXHLevel3X 4" xfId="1411" xr:uid="{00000000-0005-0000-0000-000083050000}"/>
    <cellStyle name="SAPBEXHLevel3X 4 2" xfId="1412" xr:uid="{00000000-0005-0000-0000-000084050000}"/>
    <cellStyle name="SAPBEXHLevel3X 4 3" xfId="1413" xr:uid="{00000000-0005-0000-0000-000085050000}"/>
    <cellStyle name="SAPBEXHLevel3X 5" xfId="1414" xr:uid="{00000000-0005-0000-0000-000086050000}"/>
    <cellStyle name="SAPBEXHLevel3X 6" xfId="1415" xr:uid="{00000000-0005-0000-0000-000087050000}"/>
    <cellStyle name="SAPBEXHLevel3X 7" xfId="1416" xr:uid="{00000000-0005-0000-0000-000088050000}"/>
    <cellStyle name="SAPBEXHLevel3X_DELIBERA 19.12investimenti_approvata" xfId="1417" xr:uid="{00000000-0005-0000-0000-000089050000}"/>
    <cellStyle name="SAPBEXresData" xfId="1418" xr:uid="{00000000-0005-0000-0000-00008A050000}"/>
    <cellStyle name="SAPBEXresDataEmph" xfId="1419" xr:uid="{00000000-0005-0000-0000-00008B050000}"/>
    <cellStyle name="SAPBEXresExc1" xfId="1420" xr:uid="{00000000-0005-0000-0000-00008C050000}"/>
    <cellStyle name="SAPBEXresExc1Emph" xfId="1421" xr:uid="{00000000-0005-0000-0000-00008D050000}"/>
    <cellStyle name="SAPBEXresExc2" xfId="1422" xr:uid="{00000000-0005-0000-0000-00008E050000}"/>
    <cellStyle name="SAPBEXresExc2Emph" xfId="1423" xr:uid="{00000000-0005-0000-0000-00008F050000}"/>
    <cellStyle name="SAPBEXresItem" xfId="1424" xr:uid="{00000000-0005-0000-0000-000090050000}"/>
    <cellStyle name="SAPBEXresItemX" xfId="1425" xr:uid="{00000000-0005-0000-0000-000091050000}"/>
    <cellStyle name="SAPBEXstdData" xfId="1426" xr:uid="{00000000-0005-0000-0000-000092050000}"/>
    <cellStyle name="SAPBEXstdDataEmph" xfId="1427" xr:uid="{00000000-0005-0000-0000-000093050000}"/>
    <cellStyle name="SAPBEXstdExc1" xfId="1428" xr:uid="{00000000-0005-0000-0000-000094050000}"/>
    <cellStyle name="SAPBEXstdExc1Emph" xfId="1429" xr:uid="{00000000-0005-0000-0000-000095050000}"/>
    <cellStyle name="SAPBEXstdExc2" xfId="1430" xr:uid="{00000000-0005-0000-0000-000096050000}"/>
    <cellStyle name="SAPBEXstdExc2Emph" xfId="1431" xr:uid="{00000000-0005-0000-0000-000097050000}"/>
    <cellStyle name="SAPBEXstdItem" xfId="1432" xr:uid="{00000000-0005-0000-0000-000098050000}"/>
    <cellStyle name="SAPBEXstdItem 2" xfId="1433" xr:uid="{00000000-0005-0000-0000-000099050000}"/>
    <cellStyle name="SAPBEXstdItem 2 2" xfId="1434" xr:uid="{00000000-0005-0000-0000-00009A050000}"/>
    <cellStyle name="SAPBEXstdItem 2 3" xfId="1435" xr:uid="{00000000-0005-0000-0000-00009B050000}"/>
    <cellStyle name="SAPBEXstdItem 2 4" xfId="1436" xr:uid="{00000000-0005-0000-0000-00009C050000}"/>
    <cellStyle name="SAPBEXstdItem 3" xfId="1437" xr:uid="{00000000-0005-0000-0000-00009D050000}"/>
    <cellStyle name="SAPBEXstdItem 4" xfId="1438" xr:uid="{00000000-0005-0000-0000-00009E050000}"/>
    <cellStyle name="SAPBEXstdItem 5" xfId="1439" xr:uid="{00000000-0005-0000-0000-00009F050000}"/>
    <cellStyle name="SAPBEXstdItem_DELIBERA 19.12investimenti_approvata" xfId="1440" xr:uid="{00000000-0005-0000-0000-0000A0050000}"/>
    <cellStyle name="SAPBEXstdItemHeader" xfId="1441" xr:uid="{00000000-0005-0000-0000-0000A1050000}"/>
    <cellStyle name="SAPBEXstdItemLeft" xfId="1442" xr:uid="{00000000-0005-0000-0000-0000A2050000}"/>
    <cellStyle name="SAPBEXstdItemLeftChart" xfId="1443" xr:uid="{00000000-0005-0000-0000-0000A3050000}"/>
    <cellStyle name="SAPBEXstdItemX" xfId="1444" xr:uid="{00000000-0005-0000-0000-0000A4050000}"/>
    <cellStyle name="SAPBEXstdItemX 2" xfId="1445" xr:uid="{00000000-0005-0000-0000-0000A5050000}"/>
    <cellStyle name="SAPBEXstdItemX 2 2" xfId="1446" xr:uid="{00000000-0005-0000-0000-0000A6050000}"/>
    <cellStyle name="SAPBEXstdItemX 2 3" xfId="1447" xr:uid="{00000000-0005-0000-0000-0000A7050000}"/>
    <cellStyle name="SAPBEXstdItemX 3" xfId="1448" xr:uid="{00000000-0005-0000-0000-0000A8050000}"/>
    <cellStyle name="SAPBEXstdItemX 3 2" xfId="1449" xr:uid="{00000000-0005-0000-0000-0000A9050000}"/>
    <cellStyle name="SAPBEXstdItemX 3 3" xfId="1450" xr:uid="{00000000-0005-0000-0000-0000AA050000}"/>
    <cellStyle name="SAPBEXstdItemX 4" xfId="1451" xr:uid="{00000000-0005-0000-0000-0000AB050000}"/>
    <cellStyle name="SAPBEXstdItemX 4 2" xfId="1452" xr:uid="{00000000-0005-0000-0000-0000AC050000}"/>
    <cellStyle name="SAPBEXstdItemX 4 3" xfId="1453" xr:uid="{00000000-0005-0000-0000-0000AD050000}"/>
    <cellStyle name="SAPBEXstdItemX 5" xfId="1454" xr:uid="{00000000-0005-0000-0000-0000AE050000}"/>
    <cellStyle name="SAPBEXstdItemX 6" xfId="1455" xr:uid="{00000000-0005-0000-0000-0000AF050000}"/>
    <cellStyle name="SAPBEXstdItemX 7" xfId="1456" xr:uid="{00000000-0005-0000-0000-0000B0050000}"/>
    <cellStyle name="SAPBEXstdItemX_DELIBERA 19.12investimenti_approvata" xfId="1457" xr:uid="{00000000-0005-0000-0000-0000B1050000}"/>
    <cellStyle name="SAPBEXsubData" xfId="1458" xr:uid="{00000000-0005-0000-0000-0000B2050000}"/>
    <cellStyle name="SAPBEXsubDataEmph" xfId="1459" xr:uid="{00000000-0005-0000-0000-0000B3050000}"/>
    <cellStyle name="SAPBEXsubExc1" xfId="1460" xr:uid="{00000000-0005-0000-0000-0000B4050000}"/>
    <cellStyle name="SAPBEXsubExc1Emph" xfId="1461" xr:uid="{00000000-0005-0000-0000-0000B5050000}"/>
    <cellStyle name="SAPBEXsubExc2" xfId="1462" xr:uid="{00000000-0005-0000-0000-0000B6050000}"/>
    <cellStyle name="SAPBEXsubExc2Emph" xfId="1463" xr:uid="{00000000-0005-0000-0000-0000B7050000}"/>
    <cellStyle name="SAPBEXsubItem" xfId="1464" xr:uid="{00000000-0005-0000-0000-0000B8050000}"/>
    <cellStyle name="SAPBEXtitle" xfId="1465" xr:uid="{00000000-0005-0000-0000-0000B9050000}"/>
    <cellStyle name="SAPBEXtitle 2" xfId="1466" xr:uid="{00000000-0005-0000-0000-0000BA050000}"/>
    <cellStyle name="SAPBEXtitle 2 2" xfId="1467" xr:uid="{00000000-0005-0000-0000-0000BB050000}"/>
    <cellStyle name="SAPBEXtitle 2 3" xfId="1468" xr:uid="{00000000-0005-0000-0000-0000BC050000}"/>
    <cellStyle name="SAPBEXtitle 3" xfId="1469" xr:uid="{00000000-0005-0000-0000-0000BD050000}"/>
    <cellStyle name="SAPBEXtitle 3 2" xfId="1470" xr:uid="{00000000-0005-0000-0000-0000BE050000}"/>
    <cellStyle name="SAPBEXtitle 3 3" xfId="1471" xr:uid="{00000000-0005-0000-0000-0000BF050000}"/>
    <cellStyle name="SAPBEXtitle 4" xfId="1472" xr:uid="{00000000-0005-0000-0000-0000C0050000}"/>
    <cellStyle name="SAPBEXtitle 5" xfId="1473" xr:uid="{00000000-0005-0000-0000-0000C1050000}"/>
    <cellStyle name="SAPBEXtitle 6" xfId="1474" xr:uid="{00000000-0005-0000-0000-0000C2050000}"/>
    <cellStyle name="SAPBEXtitle_DELIBERA 19.12investimenti_approvata" xfId="1475" xr:uid="{00000000-0005-0000-0000-0000C3050000}"/>
    <cellStyle name="SAPBEXundefined" xfId="1476" xr:uid="{00000000-0005-0000-0000-0000C4050000}"/>
    <cellStyle name="Section Title" xfId="1477" xr:uid="{00000000-0005-0000-0000-0000C5050000}"/>
    <cellStyle name="Section Title 2" xfId="1478" xr:uid="{00000000-0005-0000-0000-0000C6050000}"/>
    <cellStyle name="Section Title 2 2" xfId="1479" xr:uid="{00000000-0005-0000-0000-0000C7050000}"/>
    <cellStyle name="Section Title 2 3" xfId="1480" xr:uid="{00000000-0005-0000-0000-0000C8050000}"/>
    <cellStyle name="Section Title 3" xfId="1481" xr:uid="{00000000-0005-0000-0000-0000C9050000}"/>
    <cellStyle name="Section Title 3 2" xfId="1482" xr:uid="{00000000-0005-0000-0000-0000CA050000}"/>
    <cellStyle name="Section Title 3 3" xfId="1483" xr:uid="{00000000-0005-0000-0000-0000CB050000}"/>
    <cellStyle name="Section Title 4" xfId="1484" xr:uid="{00000000-0005-0000-0000-0000CC050000}"/>
    <cellStyle name="Section Title 5" xfId="1485" xr:uid="{00000000-0005-0000-0000-0000CD050000}"/>
    <cellStyle name="Section Title 6" xfId="1486" xr:uid="{00000000-0005-0000-0000-0000CE050000}"/>
    <cellStyle name="Small Number" xfId="1487" xr:uid="{00000000-0005-0000-0000-0000CF050000}"/>
    <cellStyle name="Small Percentage" xfId="1488" xr:uid="{00000000-0005-0000-0000-0000D0050000}"/>
    <cellStyle name="SOTTO TITOLI" xfId="1489" xr:uid="{00000000-0005-0000-0000-0000D1050000}"/>
    <cellStyle name="SOTTO TITOLI 2" xfId="1490" xr:uid="{00000000-0005-0000-0000-0000D2050000}"/>
    <cellStyle name="SOTTO TITOLI 3" xfId="1491" xr:uid="{00000000-0005-0000-0000-0000D3050000}"/>
    <cellStyle name="SOTTO TITOLI 4" xfId="1492" xr:uid="{00000000-0005-0000-0000-0000D4050000}"/>
    <cellStyle name="Subtotale" xfId="1493" xr:uid="{00000000-0005-0000-0000-0000D5050000}"/>
    <cellStyle name="Switch" xfId="1494" xr:uid="{00000000-0005-0000-0000-0000D6050000}"/>
    <cellStyle name="TESTATE" xfId="1495" xr:uid="{00000000-0005-0000-0000-0000D7050000}"/>
    <cellStyle name="TESTATE 2" xfId="1496" xr:uid="{00000000-0005-0000-0000-0000D8050000}"/>
    <cellStyle name="TESTATE 3" xfId="1497" xr:uid="{00000000-0005-0000-0000-0000D9050000}"/>
    <cellStyle name="TESTATE 4" xfId="1498" xr:uid="{00000000-0005-0000-0000-0000DA050000}"/>
    <cellStyle name="Title" xfId="1499" xr:uid="{00000000-0005-0000-0000-0000DB050000}"/>
    <cellStyle name="Title 2" xfId="1500" xr:uid="{00000000-0005-0000-0000-0000DC050000}"/>
    <cellStyle name="Title 2 2" xfId="1501" xr:uid="{00000000-0005-0000-0000-0000DD050000}"/>
    <cellStyle name="Title 2 3" xfId="1502" xr:uid="{00000000-0005-0000-0000-0000DE050000}"/>
    <cellStyle name="Title 3" xfId="1503" xr:uid="{00000000-0005-0000-0000-0000DF050000}"/>
    <cellStyle name="Title 3 2" xfId="1504" xr:uid="{00000000-0005-0000-0000-0000E0050000}"/>
    <cellStyle name="Title 3 3" xfId="1505" xr:uid="{00000000-0005-0000-0000-0000E1050000}"/>
    <cellStyle name="Title 4" xfId="1506" xr:uid="{00000000-0005-0000-0000-0000E2050000}"/>
    <cellStyle name="Title 5" xfId="1507" xr:uid="{00000000-0005-0000-0000-0000E3050000}"/>
    <cellStyle name="Title 6" xfId="1508" xr:uid="{00000000-0005-0000-0000-0000E4050000}"/>
    <cellStyle name="Title Heading" xfId="1509" xr:uid="{00000000-0005-0000-0000-0000E5050000}"/>
    <cellStyle name="Title Heading 2" xfId="1510" xr:uid="{00000000-0005-0000-0000-0000E6050000}"/>
    <cellStyle name="Title Heading 2 2" xfId="1511" xr:uid="{00000000-0005-0000-0000-0000E7050000}"/>
    <cellStyle name="Title Heading 2 3" xfId="1512" xr:uid="{00000000-0005-0000-0000-0000E8050000}"/>
    <cellStyle name="Title Heading 3" xfId="1513" xr:uid="{00000000-0005-0000-0000-0000E9050000}"/>
    <cellStyle name="Title Heading 3 2" xfId="1514" xr:uid="{00000000-0005-0000-0000-0000EA050000}"/>
    <cellStyle name="Title Heading 3 3" xfId="1515" xr:uid="{00000000-0005-0000-0000-0000EB050000}"/>
    <cellStyle name="Title Heading 4" xfId="1516" xr:uid="{00000000-0005-0000-0000-0000EC050000}"/>
    <cellStyle name="Title Heading 5" xfId="1517" xr:uid="{00000000-0005-0000-0000-0000ED050000}"/>
    <cellStyle name="Title Heading 6" xfId="1518" xr:uid="{00000000-0005-0000-0000-0000EE050000}"/>
    <cellStyle name="TITOLI" xfId="1519" xr:uid="{00000000-0005-0000-0000-0000EF050000}"/>
    <cellStyle name="TITOLI 2" xfId="1520" xr:uid="{00000000-0005-0000-0000-0000F0050000}"/>
    <cellStyle name="TITOLI 3" xfId="1521" xr:uid="{00000000-0005-0000-0000-0000F1050000}"/>
    <cellStyle name="TITOLI 4" xfId="1522" xr:uid="{00000000-0005-0000-0000-0000F2050000}"/>
    <cellStyle name="Total" xfId="1523" xr:uid="{00000000-0005-0000-0000-0000F3050000}"/>
    <cellStyle name="Total 2" xfId="1524" xr:uid="{00000000-0005-0000-0000-0000F4050000}"/>
    <cellStyle name="Total 2 2" xfId="1525" xr:uid="{00000000-0005-0000-0000-0000F5050000}"/>
    <cellStyle name="Total 2 3" xfId="1526" xr:uid="{00000000-0005-0000-0000-0000F6050000}"/>
    <cellStyle name="Total 2 4" xfId="1527" xr:uid="{00000000-0005-0000-0000-0000F7050000}"/>
    <cellStyle name="Total 3" xfId="1528" xr:uid="{00000000-0005-0000-0000-0000F8050000}"/>
    <cellStyle name="Total 3 2" xfId="1529" xr:uid="{00000000-0005-0000-0000-0000F9050000}"/>
    <cellStyle name="Total 3 3" xfId="1530" xr:uid="{00000000-0005-0000-0000-0000FA050000}"/>
    <cellStyle name="Total 4" xfId="1531" xr:uid="{00000000-0005-0000-0000-0000FB050000}"/>
    <cellStyle name="Total 5" xfId="1532" xr:uid="{00000000-0005-0000-0000-0000FC050000}"/>
    <cellStyle name="Total 6" xfId="1533" xr:uid="{00000000-0005-0000-0000-0000FD050000}"/>
    <cellStyle name="Total_DELIBERA 19.12investimenti_approvata" xfId="1534" xr:uid="{00000000-0005-0000-0000-0000FE050000}"/>
    <cellStyle name="TOTALI" xfId="1535" xr:uid="{00000000-0005-0000-0000-0000FF050000}"/>
    <cellStyle name="Valuta (0)____Flash Report 05 DICEMBREbozza" xfId="1536" xr:uid="{00000000-0005-0000-0000-000000060000}"/>
    <cellStyle name="VERDANA" xfId="1537" xr:uid="{00000000-0005-0000-0000-000001060000}"/>
    <cellStyle name="Warning Text 2" xfId="1538" xr:uid="{00000000-0005-0000-0000-000002060000}"/>
    <cellStyle name="Warning Text 2 2" xfId="1539" xr:uid="{00000000-0005-0000-0000-000003060000}"/>
    <cellStyle name="Warning Text 2 3" xfId="1540" xr:uid="{00000000-0005-0000-0000-000004060000}"/>
    <cellStyle name="Warning Text 3" xfId="1541" xr:uid="{00000000-0005-0000-0000-000005060000}"/>
    <cellStyle name="Warning Text 3 2" xfId="1542" xr:uid="{00000000-0005-0000-0000-000006060000}"/>
    <cellStyle name="Warning Text 3 3" xfId="1543" xr:uid="{00000000-0005-0000-0000-000007060000}"/>
    <cellStyle name="Warning Text 4" xfId="1544" xr:uid="{00000000-0005-0000-0000-000008060000}"/>
    <cellStyle name="Warning Text 5" xfId="1545" xr:uid="{00000000-0005-0000-0000-000009060000}"/>
    <cellStyle name="Warning Text 6" xfId="1546" xr:uid="{00000000-0005-0000-0000-00000A060000}"/>
    <cellStyle name="WP Header" xfId="1547" xr:uid="{00000000-0005-0000-0000-00000B060000}"/>
    <cellStyle name="WP Header 2" xfId="1548" xr:uid="{00000000-0005-0000-0000-00000C060000}"/>
    <cellStyle name="WP Header 2 2" xfId="1549" xr:uid="{00000000-0005-0000-0000-00000D060000}"/>
    <cellStyle name="WP Header 2 3" xfId="1550" xr:uid="{00000000-0005-0000-0000-00000E060000}"/>
    <cellStyle name="WP Header 3" xfId="1551" xr:uid="{00000000-0005-0000-0000-00000F060000}"/>
    <cellStyle name="WP Header 3 2" xfId="1552" xr:uid="{00000000-0005-0000-0000-000010060000}"/>
    <cellStyle name="WP Header 3 3" xfId="1553" xr:uid="{00000000-0005-0000-0000-000011060000}"/>
    <cellStyle name="WP Header 4" xfId="1554" xr:uid="{00000000-0005-0000-0000-000012060000}"/>
    <cellStyle name="WP Header 5" xfId="1555" xr:uid="{00000000-0005-0000-0000-000013060000}"/>
    <cellStyle name="WP Header 6" xfId="1556" xr:uid="{00000000-0005-0000-0000-000014060000}"/>
  </cellStyles>
  <dxfs count="17">
    <dxf>
      <font>
        <color auto="1"/>
      </font>
      <fill>
        <patternFill patternType="solid"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tyles" Target="styles.xml"/><Relationship Id="rId45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customXml" Target="../customXml/item1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20" Type="http://schemas.openxmlformats.org/officeDocument/2006/relationships/externalLink" Target="externalLinks/externalLink19.xml"/><Relationship Id="rId41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298450</xdr:colOff>
      <xdr:row>38</xdr:row>
      <xdr:rowOff>114300</xdr:rowOff>
    </xdr:from>
    <xdr:to>
      <xdr:col>7</xdr:col>
      <xdr:colOff>0</xdr:colOff>
      <xdr:row>45</xdr:row>
      <xdr:rowOff>38100</xdr:rowOff>
    </xdr:to>
    <xdr:sp macro="" textlink="">
      <xdr:nvSpPr>
        <xdr:cNvPr id="2" name="Rettango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98450" y="17864418"/>
          <a:ext cx="13014138" cy="1111623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it-IT" sz="1000" b="1">
              <a:latin typeface="Arial"/>
              <a:cs typeface="Arial"/>
            </a:rPr>
            <a:t>ISTRUZIONI DI COMPILAZIONE</a:t>
          </a:r>
        </a:p>
        <a:p>
          <a:pPr algn="ctr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tabella contiene </a:t>
          </a:r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 valori obiettivo offerti relativi agli indicatori di qualità tecnica e del rapporto contrattuale, che rappresentano i sub-criteri del criterio T.2</a:t>
          </a: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(miglioramento della qualità contrattuale  e tecnica del servizio ). </a:t>
          </a:r>
        </a:p>
        <a:p>
          <a:pPr algn="ctr"/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Oltre all'indicazione del miglioramento proposto per ciascuno degli indicatori relativi ai sub-criteri del criterio T.2, l'offerente dovrà predisporre un’unica relazione, articolata rispetto a ciascuna delle cinque</a:t>
          </a: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aree tematiche definite</a:t>
          </a:r>
          <a:r>
            <a:rPr lang="it-IT" sz="1100" i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dai sub-criteri T.2.1 - T.2.2 - T.2.3 - T.2.4 - T.2.5, dove dovrà specificare le modalità operative e gli interventi che intende attuare per conseguire il valore obiettivo offerto per ciascun indicatore, nonché i tempi entro i quali l'offerente si impegna a conseguire l'obiettivo,</a:t>
          </a: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come indicato nella lettera di invito</a:t>
          </a:r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      </a:t>
          </a:r>
          <a:endParaRPr lang="it-IT" sz="1000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s%20and%20Settings\carmen.durante\Local%20Settings\Temporary%20Internet%20Files\OLK2\Ammortamenti%20e%20accantonamenti\PREVISIONE%20AMM.TO%20PER%20BAIN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172.18.0.52\Forli\Documents%20and%20Settings\mbaldacci.AMIR.INTRA\Impostazioni%20locali\Temporary%20Internet%20Files\OLK10F\Tabella%20Scaglioni%20Acqua%20ISU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intra\datirn\Documents%20and%20Settings\carmen.durante\Local%20Settings\Temporary%20Internet%20Files\OLK2\Ammortamenti%20e%20accantonamenti\PREVISIONE%20AMM.TO%20PER%20BAIN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\DATA\DE%20CIAN\JOB\Telecom-Finsiel\Outsourcing1\Distribfusione\DATA\SAGONE\VALUATON\Sigmatau\HOTEL\AMMO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\Documents%20and%20Settings\mbaldacci.AMIR.INTRA\Impostazioni%20locali\Temporary%20Internet%20Files\OLK10F\Tabella%20Scaglioni%20Acqua%20IS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172.18.0.52\Forli\Documents%20and%20Settings\carmen.durante\Local%20Settings\Temporary%20Internet%20Files\OLK2\Ammortamenti%20e%20accantonamenti\PREVISIONE%20AMM.TO%20PER%20BAIN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172.18.0.52\Forli\Pianificazione\11_BUDGET%202006\MENSILIZZAZIONE%20BDG%202006\DIV_VENDITE%20BDG%202006_ver3_v1H_g.fossi_da%20mensilizzare_v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172.18.0.52\Forli\Forli\Forli\Documents%20and%20Settings\carmen.durante\Local%20Settings\Temporary%20Internet%20Files\OLK2\Ammortamenti%20e%20accantonamenti\PREVISIONE%20AMM.TO%20PER%20BAIN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Nrdf2\d\LAMA%20Alessandro\Tabelle_Impianti\REPORT\report%20mensili%20%2003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Aussabg_server2\utenti\Amministrazione\Budget\budget%20ufficiali%20anno%202000\simulationAUSS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intra\datirn\Pianificazione\11_BUDGET%202006\MENSILIZZAZIONE%20BDG%202006\DIV_VENDITE%20BDG%202006_ver3_v1H_g.fossi_da%20mensilizzare_v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172.18.0.52\Forli\App2\CONTAN\Hera\01%20%20%20Ato\00%20%20%20Ato%20Idrico\04%20%20Rendicontazioni\2010\CESPITI%202010\Dettaglio%20cespiti%20IDRICO%202010_base_v1_mod%20x%20ATO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Nwpch01\dati3\Users\smarzari\My%20Documents\My%20Documents\DTMS\Progetti\HERA\16%20cons311203\Ias17\Scritture_3112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i\GF311298Dperas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Atolinux73\work\Ing-Sistemi\0%20-%20Comune\Piano%20lavori\1%20-%20Controllati\Piano%20lavori%20ING%20-%20PMC%20%2012-11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intra\datirn\BILANCI\bilaGF\bilacons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\FFogacci\Piano\bilgiugno01%20rev%203_FOGACCI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\Documents%20and%20Settings\negrini\My%20Documents\LNegrini\work\Progetto%20S3\Campione%20europeo%20x%20Rolo%20+%20Cariverona%20nuova%20logic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intra\datirn\COS2005\Consuntivo\IAS%2036\Cartella%20Antonello\IAS%2036_05_HERA\Calcolo%20Beta%2031_12_20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intra\datirn\M&amp;A\CLIENTI\Radici\materiale%20ricevuto%20da%20Aussapol\bdg1%20interno%20giu00%20aussapo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\01%20Piano%20lavori%20HERA%20AMI%20SII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s%20and%20Settings\perrone\Desktop\TEMP\Bdg2003pat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NWPCH01\DATI\curva%20di%20spesa%20per%20progetto\aggiornamento%20dopo%20trimestr.%20bg2000\Ultima%20vestione\Piano%20investimenti%20nuovo%20metodo%20CON%20AA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BILANCI\bilaGF\bilacons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172.18.0.52\Forli\App2\CONTAN\Hera\03%20%20%20Statistiche%20Hera\2006\sorgente%20dati\utenti%20fogn%20dep%20da%20sirignano%20al%2031_12_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\WINNT\Temp\C.Documents%20and%20Settings.tavazzap.My%20Documents.Notes\WINDOWS\TEMP\Documenti\Modelli\Comparables\CF\LOROD\PERSONAL\VUOTO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Nwpch01\dati3\Deloitte\chiusura%202004%2003%2031\Cons\Cons_HERA_mar04_Poli_7tri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intra\datirn\Documents%20and%20Settings\Davide.Iorio\Local%20Settings\Temporary%20Internet%20Files\OLK3\Documents%20and%20Settings\carmen.durante\Local%20Settings\Temporary%20Internet%20Files\OLK2\Ammortament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172.18.0.52\Forli\Forli\Forli\Documents%20and%20Settings\Utente\Documenti\1_DEPURAZIONE\Informazioni%20imp%20territorio_L\dati%20per%20ISTAT\30lug2008%20ISTAT2007-BO-fogde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s%20and%20Settings\perrone\Desktop\TEMP\Bdgcpigd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s%20and%20Settings\Carmen.Durante\Local%20Settings\Temp\HER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srvbo002\DATI3\AA\USERS\BC\MBA\BANFIE\VALFINO\VALFIN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172.18.0.52\Forli\Documents%20and%20Settings\davide.iorio\Desktop\Report%20Bologna\Aggiornamenti%20Template%20Maggio\SOT_B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intra\datirn\Controllo%20Di%20Gestione\0_Template%20Consuntivi%202006\2.%20Template%20febbraio%202006\BO%20template%2002_20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172.18.0.52\Forli\Forli\Forli\App2\CONTAN\Hera\03%20%20%20Statistiche%20Hera\2008\utenti\utenti%202008%20definitivo.xls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@\172.18.0.52\Forli\App2\CONTAN\Hera\00%20%20%20Ato\Rendicontazioni\2006\2006_file%20per%20sot\ricevuti\sot%20IMOLA\_mail%2022_06_07%20investimenti\ATO%205%20documenti%20ufficiali\superati\da%20Hera%2011.11.05\PIANO%20INTERVENTI-11-11-05%20TRASM.xls?FC557572" TargetMode="External"/><Relationship Id="rId1" Type="http://schemas.openxmlformats.org/officeDocument/2006/relationships/externalLinkPath" Target="file:///\\FC557572\PIANO%20INTERVENTI-11-11-05%20TRAS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intra\datirn\Comune\Controllo%20Operativo%20Reti\piano%20industriale\PIANI%20EXCEL%20DA%20AGGIORNARE\Piano%20lavori%20ING%20-%20SIN%20%203-11-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A SPA SINTESI AMM"/>
      <sheetName val="FEA"/>
      <sheetName val="UNIFLOTTE"/>
      <sheetName val="FAMULA"/>
      <sheetName val="HERA COMM"/>
      <sheetName val="HERA BOLOG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db ISU"/>
      <sheetName val="Note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A SPA SINTESI AMM"/>
      <sheetName val="FEA"/>
      <sheetName val="UNIFLOTTE"/>
      <sheetName val="FAMULA"/>
      <sheetName val="HERA COMM"/>
      <sheetName val="HERA BOLOGN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EM modello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db ISU"/>
      <sheetName val="Not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A SPA SINTESI AMM"/>
      <sheetName val="FEA"/>
      <sheetName val="UNIFLOTTE"/>
      <sheetName val="FAMULA"/>
      <sheetName val="HERA COMM"/>
      <sheetName val="HERA BOLOGN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V_VENDITE_1"/>
      <sheetName val="DIV_VENDITE_2"/>
      <sheetName val="DIV_VENDITE_3"/>
      <sheetName val="DIV_VENDITE_4"/>
      <sheetName val="DIV_VENDITE_5"/>
      <sheetName val="DIV_VENDITE_6"/>
      <sheetName val="DIV_VENDITE_7"/>
      <sheetName val="DIV_VENDITE_8"/>
      <sheetName val="DIV_VENDITE_9"/>
      <sheetName val="DIV_VENDITE_10"/>
      <sheetName val="DIV_VENDITE_11"/>
      <sheetName val="DIV_VENDITE_12"/>
      <sheetName val="GAS (2)"/>
      <sheetName val="GAS"/>
      <sheetName val="EE"/>
      <sheetName val="t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78">
          <cell r="BB278">
            <v>151481.97282581212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A SPA SINTESI AMM"/>
      <sheetName val="FEA"/>
      <sheetName val="UNIFLOTTE"/>
      <sheetName val="FAMULA"/>
      <sheetName val="HERA COMM"/>
      <sheetName val="HERA BOLOG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CCOUMIDOSABBIA"/>
      <sheetName val="TERRITORIO"/>
      <sheetName val="ECOAREA RA"/>
      <sheetName val="DiffRavenna"/>
      <sheetName val="CERVIA"/>
      <sheetName val="DiffreCervia"/>
      <sheetName val="DiffreRussi"/>
      <sheetName val="DiffRussi"/>
      <sheetName val="StoccRup"/>
      <sheetName val="StoccDiff."/>
      <sheetName val="ImpSel."/>
      <sheetName val="stoccaggi "/>
      <sheetName val="Disc.1C"/>
      <sheetName val="Disc.2C "/>
      <sheetName val="Disc.2B"/>
      <sheetName val="CDRentrata"/>
      <sheetName val="CDRuscita"/>
      <sheetName val="FORNOENTRATE"/>
      <sheetName val="FORNOUSCITE"/>
      <sheetName val="CTIDA"/>
      <sheetName val="CHIFIBI"/>
      <sheetName val="CLOVER"/>
      <sheetName val="DISIDRAT"/>
      <sheetName val="H2O"/>
      <sheetName val="Riep.RSU"/>
      <sheetName val="Riep.RSA"/>
      <sheetName val="Riep.Reflui_fanghi"/>
      <sheetName val="Riep. Ravenna"/>
      <sheetName val="Riep. Cervia"/>
      <sheetName val="Riep. Russi"/>
      <sheetName val="inerti1998"/>
      <sheetName val="inerti1999"/>
      <sheetName val="inerti2000 (13,60)"/>
      <sheetName val="inerti2000 (18,60)"/>
      <sheetName val="inerti 1C 13,60"/>
      <sheetName val="inerti 1C 18,60"/>
      <sheetName val="inerti 2C"/>
      <sheetName val="inerti 2B"/>
      <sheetName val="CAPRES"/>
      <sheetName val="DISCLIT"/>
      <sheetName val="Foglio1"/>
      <sheetName val="Foglio2"/>
      <sheetName val="Foglio3"/>
      <sheetName val="Fogli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CLASSICATO finale"/>
      <sheetName val="PIVOT SP"/>
      <sheetName val="TABELLA SP"/>
      <sheetName val="PIVOT CE"/>
      <sheetName val="TABELLA CE"/>
      <sheetName val="gli indici"/>
      <sheetName val="RICLASSICATO con valute"/>
      <sheetName val="PIVOT DATI"/>
      <sheetName val="DATABASE PULI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V_VENDITE_1"/>
      <sheetName val="DIV_VENDITE_2"/>
      <sheetName val="DIV_VENDITE_3"/>
      <sheetName val="DIV_VENDITE_4"/>
      <sheetName val="DIV_VENDITE_5"/>
      <sheetName val="DIV_VENDITE_6"/>
      <sheetName val="DIV_VENDITE_7"/>
      <sheetName val="DIV_VENDITE_8"/>
      <sheetName val="DIV_VENDITE_9"/>
      <sheetName val="DIV_VENDITE_10"/>
      <sheetName val="DIV_VENDITE_11"/>
      <sheetName val="DIV_VENDITE_12"/>
      <sheetName val="GAS (2)"/>
      <sheetName val="GAS"/>
      <sheetName val="EE"/>
      <sheetName val="t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78">
          <cell r="BB278">
            <v>151481.97282581212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ssi allacci da Cantelli"/>
      <sheetName val="ATO 1"/>
      <sheetName val="pivot ATO 1"/>
      <sheetName val="ATO 3_ok"/>
      <sheetName val="pivot ATO 3"/>
      <sheetName val="ATO 4_ok"/>
      <sheetName val="pivot ATO 4"/>
      <sheetName val="ATO 5"/>
      <sheetName val="pivot ATO 5"/>
      <sheetName val="ATO 6_ok"/>
      <sheetName val="pivot ATO 6"/>
      <sheetName val="ATO 7_ok"/>
      <sheetName val="pivot ATO 7"/>
      <sheetName val="ATO 8"/>
      <sheetName val="pivot ATO 8"/>
      <sheetName val="ATO 9"/>
      <sheetName val="pivot ATO 9"/>
      <sheetName val="ATO 1_ok"/>
      <sheetName val="ATO 8_ok"/>
      <sheetName val="ATO 9_ok"/>
    </sheetNames>
    <sheetDataSet>
      <sheetData sheetId="0">
        <row r="1">
          <cell r="A1" t="str">
            <v>Cl.Dt.Ct</v>
          </cell>
          <cell r="B1" t="str">
            <v>Descrizione Determinazione Con</v>
          </cell>
          <cell r="C1" t="str">
            <v>Tipologia conto</v>
          </cell>
          <cell r="D1" t="str">
            <v>Conto Inv.</v>
          </cell>
          <cell r="E1" t="str">
            <v>Ct Fondo</v>
          </cell>
          <cell r="F1" t="str">
            <v>Ct.Amm.</v>
          </cell>
          <cell r="G1" t="str">
            <v>NOTE</v>
          </cell>
        </row>
        <row r="2">
          <cell r="A2" t="str">
            <v>48C01</v>
          </cell>
          <cell r="B2" t="str">
            <v>PRESE ACQUA CONCESSIONI</v>
          </cell>
          <cell r="C2" t="str">
            <v>Immobilizzazione immateriale-concessione</v>
          </cell>
          <cell r="D2" t="str">
            <v>1190040</v>
          </cell>
          <cell r="E2" t="str">
            <v>1191040</v>
          </cell>
          <cell r="F2" t="str">
            <v>6300040</v>
          </cell>
          <cell r="G2" t="str">
            <v>E</v>
          </cell>
        </row>
        <row r="3">
          <cell r="A3" t="str">
            <v>48C02</v>
          </cell>
          <cell r="B3" t="str">
            <v>PRESE ENERGIA CONCESSIONI</v>
          </cell>
          <cell r="C3" t="str">
            <v>Immobilizzazione immateriale-concessione</v>
          </cell>
          <cell r="D3" t="str">
            <v>1190040</v>
          </cell>
          <cell r="E3" t="str">
            <v>1191040</v>
          </cell>
          <cell r="F3" t="str">
            <v>6300040</v>
          </cell>
          <cell r="G3" t="str">
            <v>E</v>
          </cell>
        </row>
        <row r="4">
          <cell r="A4" t="str">
            <v>F48001</v>
          </cell>
          <cell r="B4" t="str">
            <v>PRESE ACQUA</v>
          </cell>
          <cell r="C4" t="str">
            <v>Immobilizzazione immateriale-concessione IFRIC 12</v>
          </cell>
          <cell r="D4" t="str">
            <v>1240030</v>
          </cell>
          <cell r="E4" t="str">
            <v>1241030</v>
          </cell>
          <cell r="F4" t="str">
            <v>6300120</v>
          </cell>
          <cell r="G4" t="str">
            <v>A-F</v>
          </cell>
        </row>
        <row r="5">
          <cell r="A5" t="str">
            <v>F48002</v>
          </cell>
          <cell r="B5" t="str">
            <v>PRESE ALLACCI GAS</v>
          </cell>
          <cell r="C5" t="str">
            <v>Immobilizzazione immateriale-concessione IFRIC 12</v>
          </cell>
          <cell r="D5" t="str">
            <v>1240030</v>
          </cell>
          <cell r="E5" t="str">
            <v>1241030</v>
          </cell>
          <cell r="F5" t="str">
            <v>6300120</v>
          </cell>
          <cell r="G5" t="str">
            <v>E</v>
          </cell>
        </row>
        <row r="6">
          <cell r="A6" t="str">
            <v>F48005</v>
          </cell>
          <cell r="B6" t="str">
            <v>PRESE ALLACCI ACQUA BONIFICHE</v>
          </cell>
          <cell r="C6" t="str">
            <v>Immobilizzazione immateriale-concessione IFRIC 12</v>
          </cell>
          <cell r="D6" t="str">
            <v>1240030</v>
          </cell>
          <cell r="E6" t="str">
            <v>1241030</v>
          </cell>
          <cell r="F6" t="str">
            <v>6300120</v>
          </cell>
          <cell r="G6" t="str">
            <v>A-F</v>
          </cell>
        </row>
        <row r="7">
          <cell r="A7" t="str">
            <v>F48007</v>
          </cell>
          <cell r="B7" t="str">
            <v>PRESE ALLACCI GAS BONIFICHE</v>
          </cell>
          <cell r="C7" t="str">
            <v>Immobilizzazione immateriale-concessione IFRIC 12</v>
          </cell>
          <cell r="D7" t="str">
            <v>1240030</v>
          </cell>
          <cell r="E7" t="str">
            <v>1241030</v>
          </cell>
          <cell r="F7" t="str">
            <v>6300120</v>
          </cell>
          <cell r="G7" t="str">
            <v>E</v>
          </cell>
        </row>
        <row r="8">
          <cell r="A8" t="str">
            <v>FMF48001</v>
          </cell>
          <cell r="B8" t="str">
            <v>PRESE ACQUA</v>
          </cell>
          <cell r="C8" t="str">
            <v>Immobilizzazione immateriale-concessione IFRIC 12-credito v/asset</v>
          </cell>
          <cell r="D8" t="str">
            <v>1240030</v>
          </cell>
          <cell r="E8" t="str">
            <v>1241030</v>
          </cell>
          <cell r="F8" t="str">
            <v>6300120</v>
          </cell>
          <cell r="G8" t="str">
            <v>A-F</v>
          </cell>
        </row>
        <row r="9">
          <cell r="A9" t="str">
            <v>FMF48002</v>
          </cell>
          <cell r="B9" t="str">
            <v>PRESE ALLACCI GAS</v>
          </cell>
          <cell r="C9" t="str">
            <v>Immobilizzazione immateriale-concessione IFRIC 12-credito v/asset</v>
          </cell>
          <cell r="D9" t="str">
            <v>1240030</v>
          </cell>
          <cell r="E9" t="str">
            <v>1241030</v>
          </cell>
          <cell r="F9" t="str">
            <v>6300120</v>
          </cell>
          <cell r="G9" t="str">
            <v>E</v>
          </cell>
        </row>
        <row r="10">
          <cell r="A10" t="str">
            <v>FMF48005</v>
          </cell>
          <cell r="B10" t="str">
            <v>BONIFICHE  PRESE ALLACCI ACQUA</v>
          </cell>
          <cell r="C10" t="str">
            <v>Immobilizzazione immateriale-concessione IFRIC 12-credito v/asset</v>
          </cell>
          <cell r="D10" t="str">
            <v>1240030</v>
          </cell>
          <cell r="E10" t="str">
            <v>1241030</v>
          </cell>
          <cell r="F10" t="str">
            <v>6300120</v>
          </cell>
          <cell r="G10" t="str">
            <v>A-F</v>
          </cell>
        </row>
        <row r="11">
          <cell r="A11" t="str">
            <v>FMF48007</v>
          </cell>
          <cell r="B11" t="str">
            <v>BONIFICHE  PRESE ALLACCI GAS</v>
          </cell>
          <cell r="C11" t="str">
            <v>Immobilizzazione immateriale-concessione IFRIC 12-credito v/asset</v>
          </cell>
          <cell r="D11" t="str">
            <v>1240030</v>
          </cell>
          <cell r="E11" t="str">
            <v>1241030</v>
          </cell>
          <cell r="F11" t="str">
            <v>6300120</v>
          </cell>
          <cell r="G11" t="str">
            <v>E</v>
          </cell>
        </row>
        <row r="12">
          <cell r="A12" t="str">
            <v>FMF48023</v>
          </cell>
          <cell r="B12" t="str">
            <v>PRESE ALLACCI EE</v>
          </cell>
          <cell r="C12" t="str">
            <v>Immobilizzazione immateriale-concessione IFRIC 12-credito v/asset</v>
          </cell>
          <cell r="D12" t="str">
            <v>1240030</v>
          </cell>
          <cell r="E12" t="str">
            <v>1241030</v>
          </cell>
          <cell r="F12" t="str">
            <v>6300120</v>
          </cell>
          <cell r="G12" t="str">
            <v>L (imola)</v>
          </cell>
        </row>
        <row r="13">
          <cell r="A13" t="str">
            <v>FMF48029</v>
          </cell>
          <cell r="B13" t="str">
            <v>BONIFICHE  PRESE ALLACCI EE</v>
          </cell>
          <cell r="C13" t="str">
            <v>Immobilizzazione immateriale-concessione IFRIC 12-credito v/asset</v>
          </cell>
          <cell r="D13" t="str">
            <v>1240030</v>
          </cell>
          <cell r="E13" t="str">
            <v>1241030</v>
          </cell>
          <cell r="F13" t="str">
            <v>6300120</v>
          </cell>
          <cell r="G13" t="str">
            <v>L (imola)</v>
          </cell>
        </row>
        <row r="14">
          <cell r="A14" t="str">
            <v>FP480201</v>
          </cell>
          <cell r="B14" t="str">
            <v>PRESE ALLACCI GAS</v>
          </cell>
          <cell r="C14" t="str">
            <v>Immobilizzazione immateriale-concessione IFRIC 12</v>
          </cell>
          <cell r="D14" t="str">
            <v>1240030</v>
          </cell>
          <cell r="E14" t="str">
            <v>1241030</v>
          </cell>
          <cell r="F14" t="str">
            <v>6300120</v>
          </cell>
          <cell r="G14" t="str">
            <v>NON UTILIZZARE</v>
          </cell>
        </row>
        <row r="15">
          <cell r="A15" t="str">
            <v>48001</v>
          </cell>
          <cell r="B15" t="str">
            <v>PRESE ACQUA</v>
          </cell>
          <cell r="C15" t="str">
            <v>Immobilizzazione materiale</v>
          </cell>
          <cell r="D15" t="str">
            <v>1470010</v>
          </cell>
          <cell r="E15" t="str">
            <v>1471010</v>
          </cell>
          <cell r="F15" t="str">
            <v>6320040</v>
          </cell>
          <cell r="G15" t="str">
            <v>NON UTILIZZARE</v>
          </cell>
        </row>
        <row r="16">
          <cell r="A16" t="str">
            <v>48002</v>
          </cell>
          <cell r="B16" t="str">
            <v>PRESE ENERGIA</v>
          </cell>
          <cell r="C16" t="str">
            <v>Immobilizzazione materiale</v>
          </cell>
          <cell r="D16" t="str">
            <v>1470010</v>
          </cell>
          <cell r="E16" t="str">
            <v>1471010</v>
          </cell>
          <cell r="F16" t="str">
            <v>6320040</v>
          </cell>
          <cell r="G16" t="str">
            <v>T</v>
          </cell>
        </row>
        <row r="17">
          <cell r="A17" t="str">
            <v>48003</v>
          </cell>
          <cell r="B17" t="str">
            <v>ALLACCIAMENTI UTENZA ELETTRICITA'</v>
          </cell>
          <cell r="C17" t="str">
            <v>Immobilizzazione materiale</v>
          </cell>
          <cell r="D17" t="str">
            <v>1470010</v>
          </cell>
          <cell r="E17" t="str">
            <v>1471010</v>
          </cell>
          <cell r="F17" t="str">
            <v>6320040</v>
          </cell>
          <cell r="G17" t="str">
            <v>L (no imola)</v>
          </cell>
        </row>
        <row r="18">
          <cell r="A18" t="str">
            <v>48005</v>
          </cell>
          <cell r="B18" t="str">
            <v>PRESE ALLACCI ACQUA BONIFICHE</v>
          </cell>
          <cell r="C18" t="str">
            <v>Immobilizzazione materiale</v>
          </cell>
          <cell r="D18" t="str">
            <v>1470010</v>
          </cell>
          <cell r="E18" t="str">
            <v>1471010</v>
          </cell>
          <cell r="F18" t="str">
            <v>6320040</v>
          </cell>
          <cell r="G18" t="str">
            <v>NON UTILIZZARE</v>
          </cell>
        </row>
        <row r="19">
          <cell r="A19" t="str">
            <v>48007</v>
          </cell>
          <cell r="B19" t="str">
            <v>PRESE ALLACCI GAS  TELERISC.BONIFICHE</v>
          </cell>
          <cell r="C19" t="str">
            <v>Immobilizzazione materiale</v>
          </cell>
          <cell r="D19" t="str">
            <v>1470010</v>
          </cell>
          <cell r="E19" t="str">
            <v>1471010</v>
          </cell>
          <cell r="F19" t="str">
            <v>6320040</v>
          </cell>
          <cell r="G19" t="str">
            <v>T</v>
          </cell>
        </row>
        <row r="20">
          <cell r="A20" t="str">
            <v>48009</v>
          </cell>
          <cell r="B20" t="str">
            <v>PRESE ALLACCI ENERGIA ELETTRICA BONIFICHE</v>
          </cell>
          <cell r="C20" t="str">
            <v>Immobilizzazione materiale</v>
          </cell>
          <cell r="D20" t="str">
            <v>1470010</v>
          </cell>
          <cell r="E20" t="str">
            <v>1471010</v>
          </cell>
          <cell r="F20" t="str">
            <v>6320040</v>
          </cell>
          <cell r="G20" t="str">
            <v>L (no imola)</v>
          </cell>
        </row>
        <row r="21">
          <cell r="A21" t="str">
            <v>48082</v>
          </cell>
          <cell r="B21" t="str">
            <v>PRESE ALLACCI GPL</v>
          </cell>
          <cell r="C21" t="str">
            <v>Immobilizzazione materiale</v>
          </cell>
          <cell r="D21" t="str">
            <v>1470010</v>
          </cell>
          <cell r="E21" t="str">
            <v>1471010</v>
          </cell>
          <cell r="F21" t="str">
            <v>6320040</v>
          </cell>
          <cell r="G21" t="str">
            <v>Q</v>
          </cell>
        </row>
        <row r="22">
          <cell r="A22" t="str">
            <v>48087</v>
          </cell>
          <cell r="B22" t="str">
            <v>BONIFICHE PRESE ALLACCI GPL</v>
          </cell>
          <cell r="C22" t="str">
            <v>Immobilizzazione materiale</v>
          </cell>
          <cell r="D22" t="str">
            <v>1470010</v>
          </cell>
          <cell r="E22" t="str">
            <v>1471010</v>
          </cell>
          <cell r="F22" t="str">
            <v>6320040</v>
          </cell>
          <cell r="G22" t="str">
            <v>Q</v>
          </cell>
        </row>
        <row r="23">
          <cell r="A23" t="str">
            <v>P4800101</v>
          </cell>
          <cell r="B23" t="str">
            <v>PRESE ALLACCI ACQUA</v>
          </cell>
          <cell r="C23" t="str">
            <v>Immobilizzazione materiale</v>
          </cell>
          <cell r="D23" t="str">
            <v>1470010</v>
          </cell>
          <cell r="E23" t="str">
            <v>1471010</v>
          </cell>
          <cell r="F23" t="str">
            <v>6320040</v>
          </cell>
          <cell r="G23" t="str">
            <v>NON UTILIZZARE</v>
          </cell>
        </row>
        <row r="24">
          <cell r="A24" t="str">
            <v>P4800201</v>
          </cell>
          <cell r="B24" t="str">
            <v>PRESE ALLACCI GAS</v>
          </cell>
          <cell r="C24" t="str">
            <v>Immobilizzazione materiale</v>
          </cell>
          <cell r="D24" t="str">
            <v>1470010</v>
          </cell>
          <cell r="E24" t="str">
            <v>1471010</v>
          </cell>
          <cell r="F24" t="str">
            <v>6320040</v>
          </cell>
          <cell r="G24" t="str">
            <v>NON UTILIZZARE</v>
          </cell>
        </row>
        <row r="25">
          <cell r="A25" t="str">
            <v>MF048001</v>
          </cell>
          <cell r="B25" t="str">
            <v>PRESE ACQUA</v>
          </cell>
          <cell r="C25" t="str">
            <v>Immobilizzazione materiale-credito v/asset</v>
          </cell>
          <cell r="D25" t="str">
            <v>2310060</v>
          </cell>
          <cell r="E25" t="str">
            <v>4050130</v>
          </cell>
          <cell r="F25" t="str">
            <v>6440040</v>
          </cell>
          <cell r="G25" t="str">
            <v>NON UTILIZZARE</v>
          </cell>
        </row>
        <row r="26">
          <cell r="A26" t="str">
            <v>MF048002</v>
          </cell>
          <cell r="B26" t="str">
            <v>PRESE ENERGIA</v>
          </cell>
          <cell r="C26" t="str">
            <v>Immobilizzazione materiale-credito v/asset</v>
          </cell>
          <cell r="D26" t="str">
            <v>2310060</v>
          </cell>
          <cell r="E26" t="str">
            <v>4050130</v>
          </cell>
          <cell r="F26" t="str">
            <v>6440040</v>
          </cell>
          <cell r="G26" t="str">
            <v>NON UTILIZZARE</v>
          </cell>
        </row>
        <row r="27">
          <cell r="A27" t="str">
            <v>MF048003</v>
          </cell>
          <cell r="B27" t="str">
            <v>ALLACCIAMENTI UTENZA ELETTRICITA'</v>
          </cell>
          <cell r="C27" t="str">
            <v>Immobilizzazione materiale-credito v/asset</v>
          </cell>
          <cell r="D27" t="str">
            <v>2310060</v>
          </cell>
          <cell r="E27" t="str">
            <v>4050130</v>
          </cell>
          <cell r="F27" t="str">
            <v>6440040</v>
          </cell>
          <cell r="G27" t="str">
            <v>NON UTILIZZARE</v>
          </cell>
        </row>
        <row r="28">
          <cell r="A28" t="str">
            <v>MF048005</v>
          </cell>
          <cell r="B28" t="str">
            <v>BONIFICHE  PRESE ALLACCI ACQUA</v>
          </cell>
          <cell r="C28" t="str">
            <v>Immobilizzazione materiale-credito v/asset</v>
          </cell>
          <cell r="D28" t="str">
            <v>2310060</v>
          </cell>
          <cell r="E28" t="str">
            <v>4050130</v>
          </cell>
          <cell r="F28" t="str">
            <v>6440040</v>
          </cell>
          <cell r="G28" t="str">
            <v>NON UTILIZZARE</v>
          </cell>
        </row>
        <row r="29">
          <cell r="A29" t="str">
            <v>MF048007</v>
          </cell>
          <cell r="B29" t="str">
            <v>BONIFICHE  PRESE ALLACCI GAS-TELERISC.</v>
          </cell>
          <cell r="C29" t="str">
            <v>Immobilizzazione materiale-credito v/asset</v>
          </cell>
          <cell r="D29" t="str">
            <v>2310060</v>
          </cell>
          <cell r="E29" t="str">
            <v>4050130</v>
          </cell>
          <cell r="F29" t="str">
            <v>6440040</v>
          </cell>
          <cell r="G29" t="str">
            <v>NON UTILIZZARE</v>
          </cell>
        </row>
        <row r="30">
          <cell r="A30" t="str">
            <v>MF048009</v>
          </cell>
          <cell r="B30" t="str">
            <v>BONIFICHE  PRESE ALLACCI  ENERGIA ELETTRICA</v>
          </cell>
          <cell r="C30" t="str">
            <v>Immobilizzazione materiale-credito v/asset</v>
          </cell>
          <cell r="D30" t="str">
            <v>2310060</v>
          </cell>
          <cell r="E30" t="str">
            <v>4050130</v>
          </cell>
          <cell r="F30" t="str">
            <v>6440040</v>
          </cell>
          <cell r="G30" t="str">
            <v>NON UTILIZZARE</v>
          </cell>
        </row>
        <row r="31">
          <cell r="A31" t="str">
            <v>AF048001</v>
          </cell>
          <cell r="B31" t="str">
            <v>PRESE ACQUA</v>
          </cell>
          <cell r="C31" t="str">
            <v>Conti d'ordine-beni in affitto</v>
          </cell>
          <cell r="D31" t="str">
            <v>7210110</v>
          </cell>
          <cell r="E31" t="str">
            <v>4050130</v>
          </cell>
          <cell r="F31" t="str">
            <v>6440040</v>
          </cell>
          <cell r="G31" t="str">
            <v>A</v>
          </cell>
        </row>
        <row r="32">
          <cell r="A32" t="str">
            <v>AF048002</v>
          </cell>
          <cell r="B32" t="str">
            <v>PRESE ENERGIA</v>
          </cell>
          <cell r="C32" t="str">
            <v>Conti d'ordine-beni in affitto</v>
          </cell>
          <cell r="D32" t="str">
            <v>7210110</v>
          </cell>
          <cell r="E32" t="str">
            <v>4050130</v>
          </cell>
          <cell r="F32" t="str">
            <v>6440040</v>
          </cell>
          <cell r="G32" t="str">
            <v>E</v>
          </cell>
        </row>
        <row r="33">
          <cell r="A33" t="str">
            <v>AF048003</v>
          </cell>
          <cell r="B33" t="str">
            <v>ALLACCIAMENTI UTENZA ELETTRICITA'</v>
          </cell>
          <cell r="C33" t="str">
            <v>Conti d'ordine-beni in affitto</v>
          </cell>
          <cell r="D33" t="str">
            <v>7210110</v>
          </cell>
          <cell r="E33" t="str">
            <v>4050130</v>
          </cell>
          <cell r="F33" t="str">
            <v>6440040</v>
          </cell>
          <cell r="G33" t="str">
            <v>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val_Div (2)"/>
      <sheetName val="Sval_Div"/>
      <sheetName val="Val_PN_Collegate"/>
      <sheetName val="Val_PN_Integrali "/>
      <sheetName val="Scritture"/>
      <sheetName val="Riepilogo_IAS"/>
      <sheetName val="IAS_17_HERA"/>
      <sheetName val="IAS_17_SeaboFleet"/>
      <sheetName val="IAS_17_CirSecco"/>
      <sheetName val="IAS_17_Dirama"/>
      <sheetName val="IAS_17_Selecta"/>
      <sheetName val="Diff_Cons_Avvti"/>
      <sheetName val="Ramo_AmgaEnergia"/>
      <sheetName val="Ramo_SeaboFleet"/>
      <sheetName val="Riserva_Fondo"/>
      <sheetName val="Ramo_Famula"/>
      <sheetName val="Ramo_Nuova_Geovi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ancio"/>
    </sheetNames>
    <sheetDataSet>
      <sheetData sheetId="0" refreshError="1">
        <row r="8">
          <cell r="J8">
            <v>36160</v>
          </cell>
          <cell r="L8">
            <v>35795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glio1"/>
      <sheetName val="Campi"/>
    </sheetNames>
    <sheetDataSet>
      <sheetData sheetId="0" refreshError="1"/>
      <sheetData sheetId="1" refreshError="1">
        <row r="2">
          <cell r="A2" t="str">
            <v>Ciclo idrico</v>
          </cell>
          <cell r="B2" t="str">
            <v>Estensione/nuove realizzazioni</v>
          </cell>
          <cell r="D2" t="str">
            <v>Acquisizione</v>
          </cell>
          <cell r="E2" t="str">
            <v>Impianti</v>
          </cell>
          <cell r="F2" t="str">
            <v>adeguamento normativo</v>
          </cell>
          <cell r="G2" t="str">
            <v>Fuori budget</v>
          </cell>
          <cell r="H2" t="str">
            <v>A</v>
          </cell>
          <cell r="J2">
            <v>1</v>
          </cell>
          <cell r="K2" t="str">
            <v>Cespite definitivo</v>
          </cell>
          <cell r="L2" t="str">
            <v>DE</v>
          </cell>
          <cell r="M2" t="str">
            <v>IE</v>
          </cell>
          <cell r="N2" t="str">
            <v>ESE</v>
          </cell>
          <cell r="O2" t="str">
            <v>Patrimonio</v>
          </cell>
          <cell r="Q2" t="str">
            <v>Fonti - Parametri fuori norma di frequente</v>
          </cell>
        </row>
        <row r="3">
          <cell r="A3" t="str">
            <v>Gas</v>
          </cell>
          <cell r="B3" t="str">
            <v>Mantenimento</v>
          </cell>
          <cell r="D3" t="str">
            <v>Allacciamento</v>
          </cell>
          <cell r="E3" t="str">
            <v>Reti</v>
          </cell>
          <cell r="F3" t="str">
            <v>criticità erogazione servizio</v>
          </cell>
          <cell r="G3" t="str">
            <v>Inserito budget struttura</v>
          </cell>
          <cell r="H3" t="str">
            <v>B</v>
          </cell>
          <cell r="J3">
            <v>2</v>
          </cell>
          <cell r="K3" t="str">
            <v>Cespite temporaneo</v>
          </cell>
          <cell r="L3" t="str">
            <v>DP</v>
          </cell>
          <cell r="M3" t="str">
            <v>SE</v>
          </cell>
          <cell r="N3" t="str">
            <v>ESE - APBO</v>
          </cell>
          <cell r="O3" t="str">
            <v>Esercizio</v>
          </cell>
          <cell r="Q3" t="str">
            <v>Fonti - Episodi di inquinamento significativi</v>
          </cell>
        </row>
        <row r="4">
          <cell r="A4" t="str">
            <v>Altri servizi</v>
          </cell>
          <cell r="B4" t="str">
            <v>Potenziamento</v>
          </cell>
          <cell r="D4" t="str">
            <v>Bonifica</v>
          </cell>
          <cell r="E4" t="str">
            <v>Misti</v>
          </cell>
          <cell r="F4" t="str">
            <v>miglioramento</v>
          </cell>
          <cell r="G4" t="str">
            <v>Lavoro non approvato</v>
          </cell>
          <cell r="H4" t="str">
            <v>C</v>
          </cell>
          <cell r="J4">
            <v>3</v>
          </cell>
          <cell r="K4" t="str">
            <v>Non a cespite</v>
          </cell>
          <cell r="L4" t="str">
            <v>IP</v>
          </cell>
          <cell r="M4" t="str">
            <v>TE</v>
          </cell>
          <cell r="N4" t="str">
            <v>ESE - APSG</v>
          </cell>
          <cell r="Q4" t="str">
            <v>Fonti - Servizio interrotto non occasionalmente</v>
          </cell>
        </row>
        <row r="5">
          <cell r="D5" t="str">
            <v>Dismissione</v>
          </cell>
          <cell r="F5" t="str">
            <v>ottomizzazione</v>
          </cell>
          <cell r="G5" t="str">
            <v>Proposto a budget</v>
          </cell>
          <cell r="L5" t="str">
            <v>SP</v>
          </cell>
          <cell r="N5" t="str">
            <v>ESE - PI</v>
          </cell>
          <cell r="Q5" t="str">
            <v>Fonti - Mancato rispetto zona di tutela assoluta</v>
          </cell>
        </row>
        <row r="6">
          <cell r="D6" t="str">
            <v>Estensione</v>
          </cell>
          <cell r="F6" t="str">
            <v xml:space="preserve">sviluppo </v>
          </cell>
          <cell r="G6" t="str">
            <v>Proposto ATO</v>
          </cell>
          <cell r="L6" t="str">
            <v>AP</v>
          </cell>
          <cell r="N6" t="str">
            <v>ESE - AM</v>
          </cell>
          <cell r="Q6" t="str">
            <v>Fonti - Mancanza sistemi di disenfezione (ove necesseri)</v>
          </cell>
        </row>
        <row r="7">
          <cell r="D7" t="str">
            <v>Lottizzazione</v>
          </cell>
          <cell r="F7" t="str">
            <v>varie</v>
          </cell>
          <cell r="G7" t="str">
            <v>Proposto conto terzi</v>
          </cell>
          <cell r="N7" t="str">
            <v>GSE</v>
          </cell>
          <cell r="Q7" t="str">
            <v>Fonti - Portata insufficiente</v>
          </cell>
        </row>
        <row r="8">
          <cell r="D8" t="str">
            <v>Nuovo impianto</v>
          </cell>
          <cell r="G8" t="str">
            <v>Richiesta da esaminare</v>
          </cell>
          <cell r="N8" t="str">
            <v>GSE - C</v>
          </cell>
          <cell r="Q8" t="str">
            <v>Fonti - Scarsa affidabilità dei sistemi di disinfezione</v>
          </cell>
        </row>
        <row r="9">
          <cell r="D9" t="str">
            <v>Potenziamento</v>
          </cell>
          <cell r="G9" t="str">
            <v>Richiesta in esame</v>
          </cell>
          <cell r="N9" t="str">
            <v>GSE - G</v>
          </cell>
          <cell r="Q9" t="str">
            <v>Fonti - Insufficiente garanzia per mancanza di fonti alternative</v>
          </cell>
        </row>
        <row r="10">
          <cell r="D10" t="str">
            <v>Spostamento</v>
          </cell>
          <cell r="N10" t="str">
            <v>GSE - IS</v>
          </cell>
          <cell r="Q10" t="str">
            <v>Fonti - Mancata osservanza zona di rispetto</v>
          </cell>
        </row>
        <row r="11">
          <cell r="N11" t="str">
            <v>GSI</v>
          </cell>
          <cell r="Q11" t="str">
            <v>Potabilizzazione - Parametri fuori norma di frequente</v>
          </cell>
        </row>
        <row r="12">
          <cell r="N12" t="str">
            <v>GSI - AC</v>
          </cell>
          <cell r="Q12" t="str">
            <v>Potabilizzazione - Potenzialità insufficiente (qtà)</v>
          </cell>
        </row>
        <row r="13">
          <cell r="N13" t="str">
            <v>GSI - FD</v>
          </cell>
          <cell r="Q13" t="str">
            <v>Serbatoi - Capacità insufficiente</v>
          </cell>
        </row>
        <row r="14">
          <cell r="N14" t="str">
            <v>GST</v>
          </cell>
          <cell r="Q14" t="str">
            <v>Distribuzione - Servizio interrotto non occasionalmente</v>
          </cell>
        </row>
        <row r="15">
          <cell r="N15" t="str">
            <v>ING</v>
          </cell>
          <cell r="Q15" t="str">
            <v>Distribuzione - Episodi di inquinamento significativi</v>
          </cell>
        </row>
        <row r="16">
          <cell r="N16" t="str">
            <v>ING - PMC</v>
          </cell>
          <cell r="Q16" t="str">
            <v>Distribuzione - Estensione distribuzione insufficiente</v>
          </cell>
        </row>
        <row r="17">
          <cell r="N17" t="str">
            <v>ING - R</v>
          </cell>
          <cell r="Q17" t="str">
            <v>Distribuzione - Perdite in rete eccessive</v>
          </cell>
        </row>
        <row r="18">
          <cell r="N18" t="str">
            <v>ING - S</v>
          </cell>
          <cell r="Q18" t="str">
            <v>Distribuzione - Contabilizzazione insufficiente</v>
          </cell>
        </row>
        <row r="19">
          <cell r="N19" t="str">
            <v>ING - SAC</v>
          </cell>
          <cell r="Q19" t="str">
            <v>Distribuzione - Monitoraggio perdite inadeguato</v>
          </cell>
        </row>
        <row r="20">
          <cell r="N20" t="str">
            <v>ING - SCA</v>
          </cell>
          <cell r="Q20" t="str">
            <v>Distribuzione - Contabilizzazione portata poco attendibile</v>
          </cell>
        </row>
        <row r="21">
          <cell r="N21" t="str">
            <v>ING - SEL</v>
          </cell>
          <cell r="Q21" t="str">
            <v>Fognatura - Estensione insufficiente</v>
          </cell>
        </row>
        <row r="22">
          <cell r="N22" t="str">
            <v>ING - SEN</v>
          </cell>
          <cell r="Q22" t="str">
            <v>Fognatura - Mancanza di depurazione terminale</v>
          </cell>
        </row>
        <row r="23">
          <cell r="N23" t="str">
            <v>ING - SIN</v>
          </cell>
          <cell r="Q23" t="str">
            <v>Fognatura - Perdite di rete eccessive</v>
          </cell>
        </row>
        <row r="24">
          <cell r="N24" t="str">
            <v>ING - SSV</v>
          </cell>
          <cell r="Q24" t="str">
            <v>Fognatura - Fenomeni di allagamento</v>
          </cell>
        </row>
        <row r="25">
          <cell r="Q25" t="str">
            <v>Depurazione - Parametri fuori norma di frequente</v>
          </cell>
        </row>
        <row r="26">
          <cell r="Q26" t="str">
            <v>Depurazione - Potenzialità insufficiente (qtà)</v>
          </cell>
        </row>
        <row r="27">
          <cell r="Q27" t="str">
            <v>Tutto - Stato di conservazione precaria</v>
          </cell>
        </row>
        <row r="28">
          <cell r="Q28" t="str">
            <v>Tutto - Telecontrolli inesistenti</v>
          </cell>
        </row>
        <row r="29">
          <cell r="Q29" t="str">
            <v>Tutto - Conoscenza del sistema approssimativa</v>
          </cell>
        </row>
        <row r="30">
          <cell r="Q30" t="str">
            <v>Tutto - Livello di obsolescenza elevato</v>
          </cell>
        </row>
        <row r="31">
          <cell r="Q31" t="str">
            <v>Tutto - Sicurezza dei lavoratori inadeguata</v>
          </cell>
        </row>
        <row r="32">
          <cell r="Q32" t="str">
            <v>Tutto - Inadempianze di carattere amministrativo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IF"/>
      <sheetName val="_RIF"/>
    </sheetNames>
    <sheetDataSet>
      <sheetData sheetId="0" refreshError="1"/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rgia"/>
      <sheetName val="Acqua"/>
      <sheetName val="Depurazione"/>
      <sheetName val="Materia"/>
      <sheetName val="Struttura"/>
      <sheetName val="Consolidamenti"/>
      <sheetName val="Div_Acqua"/>
      <sheetName val="Div_Acqua (S)"/>
      <sheetName val="Energia (S)"/>
      <sheetName val="Materia (S)"/>
      <sheetName val="Seabo "/>
      <sheetName val="P&amp;L-BS-CF"/>
      <sheetName val="Title"/>
      <sheetName val="Ipotesi Energia"/>
      <sheetName val="C.E.Materia"/>
      <sheetName val="bilgiugno01 rev 3_FOGACCI"/>
      <sheetName val="Base Data"/>
      <sheetName val="#RIF"/>
      <sheetName val="Sheet2"/>
      <sheetName val="Input1"/>
      <sheetName val="_R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oomberg"/>
      <sheetName val="Benchmark"/>
      <sheetName val="Comparable"/>
      <sheetName val="PN comps"/>
      <sheetName val="Tabella"/>
      <sheetName val="Tabella (Verona)"/>
      <sheetName val="Europa"/>
      <sheetName val="Europa (Verona)"/>
      <sheetName val="ROE"/>
      <sheetName val="ROE (Verona)"/>
      <sheetName val="ROE Chart 02"/>
      <sheetName val="tabellepresentaz."/>
      <sheetName val="tabellepresentaz. (Verona)"/>
      <sheetName val="Sintesi"/>
      <sheetName val="Legenda"/>
      <sheetName val="ROE Chart 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izzazione"/>
      <sheetName val="Raw Data"/>
      <sheetName val="Analisi puntuale"/>
      <sheetName val="Beta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izza"/>
      <sheetName val="Copertina"/>
      <sheetName val="Foglio dati"/>
      <sheetName val="Grafico dati inseriti"/>
      <sheetName val="Investimenti"/>
      <sheetName val="costi materie prime"/>
      <sheetName val="costi ENERGIA e GAS"/>
      <sheetName val="BUDGET VENDITE"/>
      <sheetName val="Stato patrimoniale"/>
      <sheetName val="Grafico attività"/>
      <sheetName val="Conto economico"/>
      <sheetName val="Grafico conto economico"/>
      <sheetName val="Rendiconto finanziario"/>
      <sheetName val="Macros"/>
      <sheetName val="Proteggi"/>
    </sheetNames>
    <sheetDataSet>
      <sheetData sheetId="0" refreshError="1">
        <row r="7">
          <cell r="H7" t="str">
            <v>Per suggerimenti utili</v>
          </cell>
        </row>
        <row r="8">
          <cell r="H8" t="str">
            <v>spostare il puntatore sui segni di nota.</v>
          </cell>
        </row>
        <row r="10">
          <cell r="D10" t="str">
            <v>Immettere informazioni sull'azienda...</v>
          </cell>
        </row>
        <row r="12">
          <cell r="E12" t="str">
            <v xml:space="preserve">Nome azienda  </v>
          </cell>
          <cell r="F12" t="str">
            <v>AUSSAPOL SPA</v>
          </cell>
          <cell r="G12" t="str">
            <v xml:space="preserve">Numero telefonico  </v>
          </cell>
          <cell r="H12" t="str">
            <v>0431-626611</v>
          </cell>
        </row>
        <row r="13">
          <cell r="E13" t="str">
            <v xml:space="preserve">Indirizzo  </v>
          </cell>
          <cell r="F13" t="str">
            <v>VIA E. FERMI 46</v>
          </cell>
          <cell r="G13" t="str">
            <v xml:space="preserve">Numero fax  </v>
          </cell>
          <cell r="H13" t="str">
            <v>0431-626666</v>
          </cell>
        </row>
        <row r="14">
          <cell r="E14" t="str">
            <v xml:space="preserve">C.A.P.  </v>
          </cell>
          <cell r="F14" t="str">
            <v>33058</v>
          </cell>
          <cell r="G14" t="str">
            <v xml:space="preserve">Cod. fisc.  </v>
          </cell>
          <cell r="H14" t="str">
            <v>01616420301</v>
          </cell>
        </row>
        <row r="15">
          <cell r="E15" t="str">
            <v xml:space="preserve">Città  </v>
          </cell>
          <cell r="F15" t="str">
            <v>S. GIORGIO DI NOGARO</v>
          </cell>
          <cell r="G15" t="str">
            <v xml:space="preserve">P. IVA  </v>
          </cell>
          <cell r="H15" t="str">
            <v>01180380931</v>
          </cell>
        </row>
        <row r="16">
          <cell r="E16" t="str">
            <v xml:space="preserve">Provincia  </v>
          </cell>
          <cell r="F16" t="str">
            <v>UD</v>
          </cell>
        </row>
        <row r="19">
          <cell r="D19" t="str">
            <v>Immettere informazioni predefinite...</v>
          </cell>
        </row>
        <row r="21">
          <cell r="E21" t="b">
            <v>1</v>
          </cell>
          <cell r="F21" t="str">
            <v>Attivare la casella di controllo se la società è una società di capitali.</v>
          </cell>
        </row>
        <row r="24">
          <cell r="D24" t="str">
            <v>Logo e intestazione</v>
          </cell>
        </row>
        <row r="37">
          <cell r="F37">
            <v>39</v>
          </cell>
        </row>
        <row r="39">
          <cell r="F39" t="b">
            <v>0</v>
          </cell>
        </row>
        <row r="41">
          <cell r="F41" t="str">
            <v>Foglio dati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A AMI 04-06"/>
      <sheetName val="Campi"/>
    </sheetNames>
    <sheetDataSet>
      <sheetData sheetId="0" refreshError="1"/>
      <sheetData sheetId="1" refreshError="1">
        <row r="2">
          <cell r="J2">
            <v>1</v>
          </cell>
          <cell r="M2" t="str">
            <v>IE</v>
          </cell>
          <cell r="P2" t="str">
            <v>ANZOLA DELLEMILIA</v>
          </cell>
          <cell r="Q2" t="str">
            <v>Fonti - Parametri fuori norma di frequente</v>
          </cell>
        </row>
        <row r="3">
          <cell r="J3">
            <v>2</v>
          </cell>
          <cell r="M3" t="str">
            <v>SE</v>
          </cell>
          <cell r="P3" t="str">
            <v>ARGELATO</v>
          </cell>
          <cell r="Q3" t="str">
            <v>Fonti - Episodi di inquinamento significativi</v>
          </cell>
        </row>
        <row r="4">
          <cell r="J4">
            <v>3</v>
          </cell>
          <cell r="M4" t="str">
            <v>TE</v>
          </cell>
          <cell r="P4" t="str">
            <v>BARICELLA</v>
          </cell>
          <cell r="Q4" t="str">
            <v>Fonti - Servizio interrotto non occasionalmente</v>
          </cell>
        </row>
        <row r="5">
          <cell r="P5" t="str">
            <v>BAZZANO</v>
          </cell>
          <cell r="Q5" t="str">
            <v>Fonti - Mancato rispetto zona di tutela assoluta</v>
          </cell>
        </row>
        <row r="6">
          <cell r="P6" t="str">
            <v>BENTIVOGLIO</v>
          </cell>
          <cell r="Q6" t="str">
            <v>Fonti - Mancanza sistemi di disenfezione (ove necesseri)</v>
          </cell>
        </row>
        <row r="7">
          <cell r="P7" t="str">
            <v>BOLOGNA</v>
          </cell>
          <cell r="Q7" t="str">
            <v>Fonti - Portata insufficiente</v>
          </cell>
        </row>
        <row r="8">
          <cell r="P8" t="str">
            <v>BUDRIO</v>
          </cell>
          <cell r="Q8" t="str">
            <v>Fonti - Scarsa affidabilità dei sistemi di disinfezione</v>
          </cell>
        </row>
        <row r="9">
          <cell r="P9" t="str">
            <v>CALDERARA DI RENO</v>
          </cell>
          <cell r="Q9" t="str">
            <v>Fonti - Insufficiente garanzia per mancanza di fonti alternative</v>
          </cell>
        </row>
        <row r="10">
          <cell r="P10" t="str">
            <v>CAMUGNANO</v>
          </cell>
          <cell r="Q10" t="str">
            <v>Fonti - Mancata osservanza zona di rispetto</v>
          </cell>
        </row>
        <row r="11">
          <cell r="P11" t="str">
            <v>CASALECCHIO DI RENO</v>
          </cell>
          <cell r="Q11" t="str">
            <v>Potabilizzazione - Parametri fuori norma di frequente</v>
          </cell>
        </row>
        <row r="12">
          <cell r="P12" t="str">
            <v>CASTEL DAIANO</v>
          </cell>
          <cell r="Q12" t="str">
            <v>Potabilizzazione - Potenzialità insufficiente (qtà)</v>
          </cell>
        </row>
        <row r="13">
          <cell r="P13" t="str">
            <v>CASTEL DI CASIO</v>
          </cell>
          <cell r="Q13" t="str">
            <v>Serbatoi - Capacità insufficiente</v>
          </cell>
        </row>
        <row r="14">
          <cell r="P14" t="str">
            <v>CASTELLO DARGILE</v>
          </cell>
          <cell r="Q14" t="str">
            <v>Distribuzione - Servizio interrotto non occasionalmente</v>
          </cell>
        </row>
        <row r="15">
          <cell r="P15" t="str">
            <v>CASTELLO DI SERRAVALLE</v>
          </cell>
          <cell r="Q15" t="str">
            <v>Distribuzione - Episodi di inquinamento significativi</v>
          </cell>
        </row>
        <row r="16">
          <cell r="P16" t="str">
            <v>CASTEL MAGGIORE</v>
          </cell>
          <cell r="Q16" t="str">
            <v>Distribuzione - Estensione distribuzione insufficiente</v>
          </cell>
        </row>
        <row r="17">
          <cell r="P17" t="str">
            <v>CASTEL SAN PIETRO TERME</v>
          </cell>
          <cell r="Q17" t="str">
            <v>Distribuzione - Perdite in rete eccessive</v>
          </cell>
        </row>
        <row r="18">
          <cell r="P18" t="str">
            <v>CASTENASO</v>
          </cell>
          <cell r="Q18" t="str">
            <v>Distribuzione - Contabilizzazione insufficiente</v>
          </cell>
        </row>
        <row r="19">
          <cell r="P19" t="str">
            <v>CASTIGLIONE DEI PEPOLI</v>
          </cell>
          <cell r="Q19" t="str">
            <v>Distribuzione - Monitoraggio perdite inadeguato</v>
          </cell>
        </row>
        <row r="20">
          <cell r="P20" t="str">
            <v>CRESPELLANO</v>
          </cell>
          <cell r="Q20" t="str">
            <v>Distribuzione - Contabilizzazione portata poco attendibile</v>
          </cell>
        </row>
        <row r="21">
          <cell r="P21" t="str">
            <v>CREVALCORE</v>
          </cell>
          <cell r="Q21" t="str">
            <v>Fognatura - Estensione insufficiente</v>
          </cell>
        </row>
        <row r="22">
          <cell r="P22" t="str">
            <v>FIRENZUOLA</v>
          </cell>
          <cell r="Q22" t="str">
            <v>Fognatura - Mancanza di depurazione terminale</v>
          </cell>
        </row>
        <row r="23">
          <cell r="P23" t="str">
            <v>GAGGIO MONTANO</v>
          </cell>
          <cell r="Q23" t="str">
            <v>Fognatura - Perdite di rete eccessive</v>
          </cell>
        </row>
        <row r="24">
          <cell r="P24" t="str">
            <v>GALLIERA</v>
          </cell>
          <cell r="Q24" t="str">
            <v>Fognatura - Fenomeni di allagamento</v>
          </cell>
        </row>
        <row r="25">
          <cell r="P25" t="str">
            <v>GRANAGLIONE</v>
          </cell>
          <cell r="Q25" t="str">
            <v>Depurazione - Parametri fuori norma di frequente</v>
          </cell>
        </row>
        <row r="26">
          <cell r="P26" t="str">
            <v>GRANAROLO DELLEMILIA</v>
          </cell>
          <cell r="Q26" t="str">
            <v>Depurazione - Potenzialità insufficiente (qtà)</v>
          </cell>
        </row>
        <row r="27">
          <cell r="P27" t="str">
            <v>GRIZZANA MORANDI</v>
          </cell>
          <cell r="Q27" t="str">
            <v>Tutto - Stato di conservazione precaria</v>
          </cell>
        </row>
        <row r="28">
          <cell r="P28" t="str">
            <v>LIZZANO IN BELVEDERE</v>
          </cell>
          <cell r="Q28" t="str">
            <v>Tutto - Telecontrolli inesistenti</v>
          </cell>
        </row>
        <row r="29">
          <cell r="P29" t="str">
            <v>LOIANO</v>
          </cell>
          <cell r="Q29" t="str">
            <v>Tutto - Conoscenza del sistema approssimativa</v>
          </cell>
        </row>
        <row r="30">
          <cell r="P30" t="str">
            <v>MALALBERGO</v>
          </cell>
          <cell r="Q30" t="str">
            <v>Tutto - Livello di obsolescenza elevato</v>
          </cell>
        </row>
        <row r="31">
          <cell r="P31" t="str">
            <v>MARZABOTTO</v>
          </cell>
          <cell r="Q31" t="str">
            <v>Tutto - Sicurezza dei lavoratori inadeguata</v>
          </cell>
        </row>
        <row r="32">
          <cell r="P32" t="str">
            <v>MINERBIO</v>
          </cell>
          <cell r="Q32" t="str">
            <v>Tutto - Inadempianze di carattere amministrativo</v>
          </cell>
        </row>
        <row r="33">
          <cell r="P33" t="str">
            <v>MOLINELLA</v>
          </cell>
        </row>
        <row r="34">
          <cell r="P34" t="str">
            <v>MONGHIDORO</v>
          </cell>
        </row>
        <row r="35">
          <cell r="P35" t="str">
            <v>MONTERENZIO</v>
          </cell>
        </row>
        <row r="36">
          <cell r="P36" t="str">
            <v>MONTE SAN PIETRO</v>
          </cell>
        </row>
        <row r="37">
          <cell r="P37" t="str">
            <v>MONTEVEGLIO</v>
          </cell>
        </row>
        <row r="38">
          <cell r="P38" t="str">
            <v>MONZUNO</v>
          </cell>
        </row>
        <row r="39">
          <cell r="P39" t="str">
            <v>OZZANO DELLEMILIA</v>
          </cell>
        </row>
        <row r="40">
          <cell r="P40" t="str">
            <v>PIANORO</v>
          </cell>
        </row>
        <row r="41">
          <cell r="P41" t="str">
            <v>PIEVE DI CENTO</v>
          </cell>
        </row>
        <row r="42">
          <cell r="P42" t="str">
            <v>PORRETTA TERME</v>
          </cell>
        </row>
        <row r="43">
          <cell r="P43" t="str">
            <v>SALA BOLOGNESE</v>
          </cell>
        </row>
        <row r="44">
          <cell r="P44" t="str">
            <v>SAN BENEDETTO VAL DI SAMBRO</v>
          </cell>
        </row>
        <row r="45">
          <cell r="P45" t="str">
            <v>SAN GIORGIO DI PIANO</v>
          </cell>
        </row>
        <row r="46">
          <cell r="P46" t="str">
            <v>SAN GIOVANNI IN PERSICETO</v>
          </cell>
        </row>
        <row r="47">
          <cell r="P47" t="str">
            <v>SAN LAZZARO DI SAVENA</v>
          </cell>
        </row>
        <row r="48">
          <cell r="P48" t="str">
            <v>SAN PIETRO IN CASALE</v>
          </cell>
        </row>
        <row r="49">
          <cell r="P49" t="str">
            <v>SASSO MARCONI</v>
          </cell>
        </row>
        <row r="50">
          <cell r="P50" t="str">
            <v>SAVIGNO</v>
          </cell>
        </row>
        <row r="51">
          <cell r="P51" t="str">
            <v>VERGATO</v>
          </cell>
        </row>
        <row r="52">
          <cell r="P52" t="str">
            <v>ZOLA PREDOSA</v>
          </cell>
        </row>
        <row r="53">
          <cell r="P53" t="str">
            <v>-Tutto il territorio-</v>
          </cell>
        </row>
        <row r="54">
          <cell r="P54" t="str">
            <v>Imola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2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LSRES (2)"/>
      <sheetName val="BUDGET 2000 PER RES"/>
      <sheetName val="IN COSTR AL 99"/>
      <sheetName val="Foglio1"/>
      <sheetName val="Foglio2"/>
      <sheetName val="Foglio3"/>
      <sheetName val="PIANOINV"/>
      <sheetName val="AA509"/>
      <sheetName val="CalcAmmEcoTec"/>
      <sheetName val="CalcAmmMaxFisc"/>
      <sheetName val="CalcAmmAnticipato"/>
      <sheetName val="SLSRES"/>
      <sheetName val="RAGRSLS"/>
      <sheetName val="SLSDES"/>
      <sheetName val="SLSDESTINATO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008">
          <cell r="C1008" t="str">
            <v>D1</v>
          </cell>
          <cell r="D1008" t="str">
            <v>3</v>
          </cell>
          <cell r="E1008" t="str">
            <v>ZLGI057</v>
          </cell>
          <cell r="F1008" t="str">
            <v>ZLGI057</v>
          </cell>
          <cell r="G1008" t="str">
            <v>ZLGI057</v>
          </cell>
          <cell r="H1008" t="str">
            <v>ADEGUAMENTO IMPIANTI DI TELERISCALDAMENTO</v>
          </cell>
          <cell r="I1008" t="str">
            <v>988</v>
          </cell>
          <cell r="J1008" t="str">
            <v>11</v>
          </cell>
          <cell r="K1008" t="str">
            <v>****</v>
          </cell>
          <cell r="L1008" t="str">
            <v>****</v>
          </cell>
          <cell r="M1008" t="str">
            <v>84</v>
          </cell>
          <cell r="N1008" t="str">
            <v>****</v>
          </cell>
          <cell r="O1008" t="str">
            <v>*</v>
          </cell>
          <cell r="P1008" t="str">
            <v>*</v>
          </cell>
          <cell r="Q1008" t="str">
            <v>****</v>
          </cell>
          <cell r="R1008" t="str">
            <v>**</v>
          </cell>
          <cell r="S1008" t="str">
            <v>****</v>
          </cell>
          <cell r="T1008">
            <v>3</v>
          </cell>
          <cell r="U1008">
            <v>3</v>
          </cell>
          <cell r="V1008">
            <v>3</v>
          </cell>
          <cell r="W1008">
            <v>2000</v>
          </cell>
          <cell r="X1008">
            <v>0</v>
          </cell>
          <cell r="Y1008">
            <v>0</v>
          </cell>
          <cell r="Z1008">
            <v>0</v>
          </cell>
          <cell r="AA1008">
            <v>30</v>
          </cell>
          <cell r="AB1008">
            <v>30</v>
          </cell>
          <cell r="AC1008">
            <v>30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30</v>
          </cell>
          <cell r="AJ1008">
            <v>30</v>
          </cell>
          <cell r="AK1008">
            <v>0</v>
          </cell>
          <cell r="AL1008">
            <v>2000</v>
          </cell>
          <cell r="AM1008">
            <v>2000</v>
          </cell>
          <cell r="AN1008" t="str">
            <v>ta8498811</v>
          </cell>
          <cell r="AO1008">
            <v>0</v>
          </cell>
          <cell r="AP1008">
            <v>0</v>
          </cell>
          <cell r="AQ1008">
            <v>0</v>
          </cell>
          <cell r="AR1008">
            <v>1.1812499999999999</v>
          </cell>
          <cell r="AS1008">
            <v>1.9875</v>
          </cell>
          <cell r="AT1008">
            <v>1.9875</v>
          </cell>
          <cell r="AU1008">
            <v>2.3624999999999998</v>
          </cell>
          <cell r="AV1008">
            <v>3.9750000000000001</v>
          </cell>
          <cell r="AW1008">
            <v>3.9750000000000001</v>
          </cell>
          <cell r="AX1008">
            <v>2.3624999999999998</v>
          </cell>
          <cell r="AY1008">
            <v>3.9750000000000001</v>
          </cell>
          <cell r="AZ1008">
            <v>3.9750000000000001</v>
          </cell>
          <cell r="BA1008">
            <v>2.3624999999999998</v>
          </cell>
          <cell r="BB1008">
            <v>3.9750000000000001</v>
          </cell>
          <cell r="BC1008">
            <v>0</v>
          </cell>
          <cell r="BD1008">
            <v>2.3624999999999998</v>
          </cell>
          <cell r="BE1008">
            <v>3.9750000000000001</v>
          </cell>
          <cell r="BF1008">
            <v>0</v>
          </cell>
          <cell r="BG1008">
            <v>2.3624999999999998</v>
          </cell>
          <cell r="BH1008">
            <v>2.1749999999999936</v>
          </cell>
          <cell r="BI1008">
            <v>0</v>
          </cell>
        </row>
        <row r="1009">
          <cell r="C1009" t="str">
            <v>D1</v>
          </cell>
          <cell r="D1009" t="str">
            <v>3</v>
          </cell>
          <cell r="E1009" t="str">
            <v>ZLGI057</v>
          </cell>
          <cell r="F1009" t="str">
            <v>ZLGI057</v>
          </cell>
          <cell r="G1009" t="str">
            <v>ZLGI057</v>
          </cell>
          <cell r="H1009" t="str">
            <v>ADEGUAMENTO IMPIANTI DI TELERISCALDAMENTO</v>
          </cell>
          <cell r="I1009" t="str">
            <v>988</v>
          </cell>
          <cell r="J1009" t="str">
            <v>11</v>
          </cell>
          <cell r="K1009" t="str">
            <v>****</v>
          </cell>
          <cell r="L1009" t="str">
            <v>****</v>
          </cell>
          <cell r="M1009" t="str">
            <v>84</v>
          </cell>
          <cell r="N1009" t="str">
            <v>****</v>
          </cell>
          <cell r="O1009" t="str">
            <v>*</v>
          </cell>
          <cell r="P1009" t="str">
            <v>*</v>
          </cell>
          <cell r="Q1009" t="str">
            <v>****</v>
          </cell>
          <cell r="R1009" t="str">
            <v>**</v>
          </cell>
          <cell r="S1009" t="str">
            <v>****</v>
          </cell>
          <cell r="T1009">
            <v>3</v>
          </cell>
          <cell r="U1009">
            <v>3</v>
          </cell>
          <cell r="V1009">
            <v>4</v>
          </cell>
          <cell r="W1009">
            <v>2000</v>
          </cell>
          <cell r="X1009">
            <v>0</v>
          </cell>
          <cell r="Y1009">
            <v>0</v>
          </cell>
          <cell r="Z1009">
            <v>0</v>
          </cell>
          <cell r="AA1009">
            <v>40</v>
          </cell>
          <cell r="AB1009">
            <v>40</v>
          </cell>
          <cell r="AC1009">
            <v>40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40</v>
          </cell>
          <cell r="AJ1009">
            <v>40</v>
          </cell>
          <cell r="AK1009">
            <v>0</v>
          </cell>
          <cell r="AL1009">
            <v>2000</v>
          </cell>
          <cell r="AM1009">
            <v>2000</v>
          </cell>
          <cell r="AN1009" t="str">
            <v>ta8498811</v>
          </cell>
          <cell r="AO1009">
            <v>0</v>
          </cell>
          <cell r="AP1009">
            <v>0</v>
          </cell>
          <cell r="AQ1009">
            <v>0</v>
          </cell>
          <cell r="AR1009">
            <v>1.575</v>
          </cell>
          <cell r="AS1009">
            <v>2.6500000000000004</v>
          </cell>
          <cell r="AT1009">
            <v>2.6500000000000004</v>
          </cell>
          <cell r="AU1009">
            <v>3.15</v>
          </cell>
          <cell r="AV1009">
            <v>5.3000000000000007</v>
          </cell>
          <cell r="AW1009">
            <v>5.3000000000000007</v>
          </cell>
          <cell r="AX1009">
            <v>3.15</v>
          </cell>
          <cell r="AY1009">
            <v>5.3000000000000007</v>
          </cell>
          <cell r="AZ1009">
            <v>5.3000000000000007</v>
          </cell>
          <cell r="BA1009">
            <v>3.15</v>
          </cell>
          <cell r="BB1009">
            <v>5.3000000000000007</v>
          </cell>
          <cell r="BC1009">
            <v>0</v>
          </cell>
          <cell r="BD1009">
            <v>3.15</v>
          </cell>
          <cell r="BE1009">
            <v>5.3000000000000007</v>
          </cell>
          <cell r="BF1009">
            <v>0</v>
          </cell>
          <cell r="BG1009">
            <v>3.15</v>
          </cell>
          <cell r="BH1009">
            <v>2.8999999999999915</v>
          </cell>
          <cell r="BI1009">
            <v>0</v>
          </cell>
        </row>
        <row r="1018">
          <cell r="C1018" t="str">
            <v>D1</v>
          </cell>
          <cell r="D1018" t="str">
            <v>3</v>
          </cell>
          <cell r="E1018" t="str">
            <v>ZLMI028</v>
          </cell>
          <cell r="F1018" t="str">
            <v>ZLMI028</v>
          </cell>
          <cell r="G1018" t="str">
            <v>ZLMI028</v>
          </cell>
          <cell r="H1018" t="str">
            <v>REALIZZAZIONE TUBAZIONE PER SVUOTAMENTO VASCA BAGNORE 25</v>
          </cell>
          <cell r="I1018" t="str">
            <v>988</v>
          </cell>
          <cell r="J1018" t="str">
            <v>11</v>
          </cell>
          <cell r="K1018" t="str">
            <v>****</v>
          </cell>
          <cell r="L1018" t="str">
            <v>****</v>
          </cell>
          <cell r="M1018" t="str">
            <v>13</v>
          </cell>
          <cell r="N1018" t="str">
            <v>****</v>
          </cell>
          <cell r="O1018" t="str">
            <v>*</v>
          </cell>
          <cell r="P1018" t="str">
            <v>*</v>
          </cell>
          <cell r="Q1018" t="str">
            <v>****</v>
          </cell>
          <cell r="R1018" t="str">
            <v>**</v>
          </cell>
          <cell r="S1018" t="str">
            <v>****</v>
          </cell>
          <cell r="T1018">
            <v>1</v>
          </cell>
          <cell r="U1018">
            <v>1</v>
          </cell>
          <cell r="V1018">
            <v>4</v>
          </cell>
          <cell r="W1018">
            <v>2000</v>
          </cell>
          <cell r="X1018">
            <v>0</v>
          </cell>
          <cell r="Y1018">
            <v>0</v>
          </cell>
          <cell r="Z1018">
            <v>40</v>
          </cell>
          <cell r="AA1018">
            <v>120</v>
          </cell>
          <cell r="AB1018">
            <v>40</v>
          </cell>
          <cell r="AC1018">
            <v>200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200</v>
          </cell>
          <cell r="AJ1018">
            <v>200</v>
          </cell>
          <cell r="AK1018">
            <v>0</v>
          </cell>
          <cell r="AL1018">
            <v>2000</v>
          </cell>
          <cell r="AM1018">
            <v>2000</v>
          </cell>
          <cell r="AN1018" t="str">
            <v>ta1398811</v>
          </cell>
          <cell r="AO1018">
            <v>0</v>
          </cell>
          <cell r="AP1018">
            <v>0</v>
          </cell>
          <cell r="AQ1018">
            <v>0</v>
          </cell>
          <cell r="AR1018">
            <v>5</v>
          </cell>
          <cell r="AS1018">
            <v>9</v>
          </cell>
          <cell r="AT1018">
            <v>9</v>
          </cell>
          <cell r="AU1018">
            <v>10</v>
          </cell>
          <cell r="AV1018">
            <v>18</v>
          </cell>
          <cell r="AW1018">
            <v>18</v>
          </cell>
          <cell r="AX1018">
            <v>10</v>
          </cell>
          <cell r="AY1018">
            <v>18</v>
          </cell>
          <cell r="AZ1018">
            <v>18</v>
          </cell>
          <cell r="BA1018">
            <v>10</v>
          </cell>
          <cell r="BB1018">
            <v>18</v>
          </cell>
          <cell r="BC1018">
            <v>0</v>
          </cell>
          <cell r="BD1018">
            <v>10</v>
          </cell>
          <cell r="BE1018">
            <v>18</v>
          </cell>
          <cell r="BF1018">
            <v>0</v>
          </cell>
          <cell r="BG1018">
            <v>10</v>
          </cell>
          <cell r="BH1018">
            <v>18</v>
          </cell>
          <cell r="BI1018">
            <v>0</v>
          </cell>
        </row>
        <row r="1019">
          <cell r="G1019" t="str">
            <v>IPRO101</v>
          </cell>
          <cell r="H1019" t="str">
            <v>IMPIANTO DI SERRE</v>
          </cell>
          <cell r="W1019">
            <v>492143.891</v>
          </cell>
          <cell r="X1019">
            <v>2541</v>
          </cell>
          <cell r="Y1019">
            <v>66652.744329670328</v>
          </cell>
          <cell r="Z1019">
            <v>69374.151441677575</v>
          </cell>
          <cell r="AA1019">
            <v>98703.926228652083</v>
          </cell>
          <cell r="AB1019">
            <v>281001</v>
          </cell>
          <cell r="AC1019">
            <v>323060</v>
          </cell>
          <cell r="AD1019">
            <v>161616</v>
          </cell>
          <cell r="AE1019">
            <v>211429</v>
          </cell>
          <cell r="AF1019">
            <v>177162</v>
          </cell>
          <cell r="AG1019">
            <v>14165</v>
          </cell>
          <cell r="AH1019">
            <v>-1500</v>
          </cell>
          <cell r="AI1019">
            <v>1659076.8909999996</v>
          </cell>
          <cell r="AJ1019">
            <v>0</v>
          </cell>
          <cell r="AN1019">
            <v>5007.7420799999973</v>
          </cell>
          <cell r="AO1019">
            <v>7875.7814899999976</v>
          </cell>
          <cell r="AP1019">
            <v>7875.7814899999976</v>
          </cell>
          <cell r="AQ1019">
            <v>22323.084585000004</v>
          </cell>
          <cell r="AR1019">
            <v>35372.95362</v>
          </cell>
          <cell r="AS1019">
            <v>35372.95362</v>
          </cell>
          <cell r="AT1019">
            <v>48743.853389999967</v>
          </cell>
          <cell r="AU1019">
            <v>77220.139680000022</v>
          </cell>
          <cell r="AV1019">
            <v>77220.139680000022</v>
          </cell>
          <cell r="AW1019">
            <v>70575.976220000026</v>
          </cell>
          <cell r="AX1019">
            <v>112029.79608000007</v>
          </cell>
          <cell r="AY1019">
            <v>98879.394679999983</v>
          </cell>
          <cell r="AZ1019">
            <v>77449.975030000045</v>
          </cell>
          <cell r="BA1019">
            <v>115238.96634000007</v>
          </cell>
          <cell r="BB1019">
            <v>72021.069910000006</v>
          </cell>
          <cell r="BC1019">
            <v>75850.702230000054</v>
          </cell>
          <cell r="BD1019">
            <v>110997.9525</v>
          </cell>
          <cell r="BE1019">
            <v>47467.865480000008</v>
          </cell>
          <cell r="BF1019">
            <v>73508.25109000002</v>
          </cell>
          <cell r="BG1019">
            <v>115579.29586000004</v>
          </cell>
          <cell r="BH1019">
            <v>44570.939019999991</v>
          </cell>
        </row>
        <row r="1020">
          <cell r="X1020">
            <v>481222.69099999993</v>
          </cell>
          <cell r="Y1020">
            <v>46270.177999999993</v>
          </cell>
          <cell r="Z1020">
            <v>66652.744329670328</v>
          </cell>
          <cell r="AA1020">
            <v>69374.151441677575</v>
          </cell>
          <cell r="AB1020">
            <v>98703.926228652083</v>
          </cell>
          <cell r="AC1020">
            <v>281001</v>
          </cell>
          <cell r="AD1020">
            <v>323060</v>
          </cell>
          <cell r="AE1020">
            <v>161616</v>
          </cell>
          <cell r="AF1020">
            <v>211429</v>
          </cell>
          <cell r="AG1020">
            <v>177162</v>
          </cell>
          <cell r="AH1020">
            <v>14165</v>
          </cell>
          <cell r="AI1020">
            <v>-1500</v>
          </cell>
          <cell r="AJ1020">
            <v>1645614.6909999996</v>
          </cell>
          <cell r="AK1020">
            <v>0</v>
          </cell>
          <cell r="AO1020">
            <v>4797.4910799999971</v>
          </cell>
          <cell r="AP1020">
            <v>7531.1806899999974</v>
          </cell>
          <cell r="AQ1020">
            <v>7531.1806899999974</v>
          </cell>
          <cell r="AR1020">
            <v>21467.591284999999</v>
          </cell>
          <cell r="AS1020">
            <v>33895.200120000009</v>
          </cell>
          <cell r="AT1020">
            <v>33895.200120000009</v>
          </cell>
          <cell r="AU1020">
            <v>47396.71118999998</v>
          </cell>
          <cell r="AV1020">
            <v>74974.30478000002</v>
          </cell>
          <cell r="AW1020">
            <v>74974.30478000002</v>
          </cell>
          <cell r="AX1020">
            <v>69282.756520000039</v>
          </cell>
          <cell r="AY1020">
            <v>110420.26118000007</v>
          </cell>
          <cell r="AZ1020">
            <v>97733.577380000002</v>
          </cell>
          <cell r="BA1020">
            <v>76889.680330000047</v>
          </cell>
          <cell r="BB1020">
            <v>114511.43144000009</v>
          </cell>
          <cell r="BC1020">
            <v>71857.594910000014</v>
          </cell>
          <cell r="BD1020">
            <v>75572.15253000005</v>
          </cell>
          <cell r="BE1020">
            <v>110608.41260000001</v>
          </cell>
          <cell r="BF1020">
            <v>47469.245480000005</v>
          </cell>
          <cell r="BG1020">
            <v>73342.201390000017</v>
          </cell>
          <cell r="BH1020">
            <v>115334.90596000008</v>
          </cell>
          <cell r="BI1020">
            <v>44608.439020000005</v>
          </cell>
        </row>
        <row r="1022">
          <cell r="AN1022">
            <v>38</v>
          </cell>
          <cell r="AO1022">
            <v>39</v>
          </cell>
          <cell r="AP1022">
            <v>40</v>
          </cell>
          <cell r="AQ1022">
            <v>41</v>
          </cell>
          <cell r="AR1022">
            <v>42</v>
          </cell>
          <cell r="AS1022">
            <v>43</v>
          </cell>
          <cell r="AT1022">
            <v>44</v>
          </cell>
          <cell r="AU1022">
            <v>45</v>
          </cell>
          <cell r="AV1022">
            <v>46</v>
          </cell>
          <cell r="AW1022">
            <v>47</v>
          </cell>
          <cell r="AX1022">
            <v>48</v>
          </cell>
          <cell r="AY1022">
            <v>49</v>
          </cell>
          <cell r="AZ1022">
            <v>50</v>
          </cell>
          <cell r="BA1022">
            <v>51</v>
          </cell>
          <cell r="BB1022">
            <v>52</v>
          </cell>
          <cell r="BC1022">
            <v>53</v>
          </cell>
          <cell r="BD1022">
            <v>54</v>
          </cell>
          <cell r="BE1022">
            <v>55</v>
          </cell>
          <cell r="BF1022">
            <v>56</v>
          </cell>
          <cell r="BG1022">
            <v>57</v>
          </cell>
          <cell r="BH1022">
            <v>58</v>
          </cell>
        </row>
        <row r="1023">
          <cell r="AO1023">
            <v>41</v>
          </cell>
          <cell r="AP1023">
            <v>42</v>
          </cell>
          <cell r="AQ1023">
            <v>43</v>
          </cell>
          <cell r="AR1023">
            <v>44</v>
          </cell>
          <cell r="AS1023">
            <v>45</v>
          </cell>
          <cell r="AT1023">
            <v>46</v>
          </cell>
          <cell r="AU1023">
            <v>47</v>
          </cell>
          <cell r="AV1023">
            <v>48</v>
          </cell>
          <cell r="AW1023">
            <v>49</v>
          </cell>
          <cell r="AX1023">
            <v>50</v>
          </cell>
          <cell r="AY1023">
            <v>51</v>
          </cell>
          <cell r="AZ1023">
            <v>52</v>
          </cell>
          <cell r="BA1023">
            <v>53</v>
          </cell>
          <cell r="BB1023">
            <v>54</v>
          </cell>
          <cell r="BC1023">
            <v>55</v>
          </cell>
          <cell r="BD1023">
            <v>56</v>
          </cell>
          <cell r="BE1023">
            <v>57</v>
          </cell>
          <cell r="BF1023">
            <v>58</v>
          </cell>
          <cell r="BG1023">
            <v>59</v>
          </cell>
          <cell r="BH1023">
            <v>60</v>
          </cell>
          <cell r="BI1023">
            <v>61</v>
          </cell>
        </row>
        <row r="1025">
          <cell r="C1025" t="str">
            <v>CAT</v>
          </cell>
          <cell r="D1025" t="str">
            <v>SLSPADR</v>
          </cell>
          <cell r="E1025" t="str">
            <v>DESCRIZIONESLSPADRE</v>
          </cell>
          <cell r="F1025" t="str">
            <v>SLS</v>
          </cell>
          <cell r="G1025" t="str">
            <v>DESCRIZIONE</v>
          </cell>
          <cell r="H1025" t="str">
            <v>ATT</v>
          </cell>
          <cell r="I1025" t="str">
            <v>AN</v>
          </cell>
          <cell r="J1025" t="str">
            <v>CDR</v>
          </cell>
          <cell r="K1025" t="str">
            <v>TRIS</v>
          </cell>
          <cell r="L1025" t="str">
            <v>IM</v>
          </cell>
          <cell r="M1025" t="str">
            <v>ID_I</v>
          </cell>
          <cell r="N1025" t="str">
            <v>S</v>
          </cell>
          <cell r="O1025" t="str">
            <v>P</v>
          </cell>
          <cell r="P1025" t="str">
            <v>DCOS</v>
          </cell>
          <cell r="Q1025" t="str">
            <v>PR</v>
          </cell>
          <cell r="R1025" t="str">
            <v>ODL</v>
          </cell>
          <cell r="S1025" t="str">
            <v>ST1</v>
          </cell>
          <cell r="T1025" t="str">
            <v>ST2</v>
          </cell>
          <cell r="U1025" t="str">
            <v>TRIMESTRI</v>
          </cell>
          <cell r="V1025" t="str">
            <v>DATA_ES</v>
          </cell>
          <cell r="W1025" t="str">
            <v>IMP IN COSTR AL 9/99</v>
          </cell>
          <cell r="X1025" t="str">
            <v>GENMAR2000</v>
          </cell>
          <cell r="Y1025" t="str">
            <v>APRGIU2000</v>
          </cell>
          <cell r="Z1025" t="str">
            <v>LUGSET2000</v>
          </cell>
          <cell r="AA1025" t="str">
            <v>OTTDIC2000</v>
          </cell>
          <cell r="AB1025" t="str">
            <v>TOT2000</v>
          </cell>
          <cell r="AC1025" t="str">
            <v>ANNO_2001</v>
          </cell>
          <cell r="AD1025" t="str">
            <v>ANNO_2002</v>
          </cell>
          <cell r="AE1025" t="str">
            <v>ANNO_2003</v>
          </cell>
          <cell r="AF1025" t="str">
            <v>ANNO_2004</v>
          </cell>
          <cell r="AG1025" t="str">
            <v>ANNO_2005</v>
          </cell>
          <cell r="AH1025" t="str">
            <v>ANNO_2006</v>
          </cell>
          <cell r="AI1025" t="str">
            <v>TOTALE</v>
          </cell>
          <cell r="AJ1025" t="str">
            <v>VERIFICA</v>
          </cell>
          <cell r="AK1025" t="str">
            <v>AnnoUltimoCosto</v>
          </cell>
          <cell r="AL1025" t="str">
            <v>Anno_ammortamento</v>
          </cell>
          <cell r="AM1025" t="str">
            <v>Tipo_ammortamento</v>
          </cell>
          <cell r="AN1025">
            <v>1999</v>
          </cell>
          <cell r="AO1025">
            <v>1999</v>
          </cell>
          <cell r="AP1025">
            <v>1999</v>
          </cell>
          <cell r="AQ1025">
            <v>2000</v>
          </cell>
          <cell r="AR1025">
            <v>2000</v>
          </cell>
          <cell r="AS1025">
            <v>2000</v>
          </cell>
          <cell r="AT1025">
            <v>2001</v>
          </cell>
          <cell r="AU1025">
            <v>2001</v>
          </cell>
          <cell r="AV1025">
            <v>2001</v>
          </cell>
          <cell r="AW1025">
            <v>2002</v>
          </cell>
          <cell r="AX1025">
            <v>2002</v>
          </cell>
          <cell r="AY1025">
            <v>2002</v>
          </cell>
          <cell r="AZ1025">
            <v>2003</v>
          </cell>
          <cell r="BA1025">
            <v>2003</v>
          </cell>
          <cell r="BB1025">
            <v>2003</v>
          </cell>
          <cell r="BC1025">
            <v>2004</v>
          </cell>
          <cell r="BD1025">
            <v>2004</v>
          </cell>
          <cell r="BE1025">
            <v>2004</v>
          </cell>
          <cell r="BF1025">
            <v>2005</v>
          </cell>
          <cell r="BG1025">
            <v>2005</v>
          </cell>
          <cell r="BH1025">
            <v>2005</v>
          </cell>
        </row>
        <row r="1026">
          <cell r="C1026" t="str">
            <v>NEWCAT</v>
          </cell>
          <cell r="D1026" t="str">
            <v>CAT</v>
          </cell>
          <cell r="E1026" t="str">
            <v>SLSPADR</v>
          </cell>
          <cell r="F1026" t="str">
            <v>DESCRIZIONESLSPADRE</v>
          </cell>
          <cell r="G1026" t="str">
            <v>SLS</v>
          </cell>
          <cell r="H1026" t="str">
            <v>DESCRIZIONE</v>
          </cell>
          <cell r="I1026" t="str">
            <v>ATT</v>
          </cell>
          <cell r="J1026" t="str">
            <v>AN</v>
          </cell>
          <cell r="K1026" t="str">
            <v>CDR</v>
          </cell>
          <cell r="L1026" t="str">
            <v>TRIS</v>
          </cell>
          <cell r="M1026" t="str">
            <v>IM</v>
          </cell>
          <cell r="N1026" t="str">
            <v>ID_I</v>
          </cell>
          <cell r="O1026" t="str">
            <v>S</v>
          </cell>
          <cell r="P1026" t="str">
            <v>P</v>
          </cell>
          <cell r="Q1026" t="str">
            <v>DCOS</v>
          </cell>
          <cell r="R1026" t="str">
            <v>PR</v>
          </cell>
          <cell r="S1026" t="str">
            <v>ODL</v>
          </cell>
          <cell r="T1026" t="str">
            <v>ST1</v>
          </cell>
          <cell r="U1026" t="str">
            <v>ST2</v>
          </cell>
          <cell r="V1026" t="str">
            <v>TRIMESTRI</v>
          </cell>
          <cell r="W1026" t="str">
            <v>DATA_ES</v>
          </cell>
          <cell r="X1026" t="str">
            <v>IMP IN COSTR AL 9/99</v>
          </cell>
          <cell r="Y1026" t="str">
            <v>GENMAR2000</v>
          </cell>
          <cell r="Z1026" t="str">
            <v>APRGIU2000</v>
          </cell>
          <cell r="AA1026" t="str">
            <v>LUGSET2000</v>
          </cell>
          <cell r="AB1026" t="str">
            <v>OTTDIC2000</v>
          </cell>
          <cell r="AC1026" t="str">
            <v>TOT2000</v>
          </cell>
          <cell r="AD1026" t="str">
            <v>ANNO_2001</v>
          </cell>
          <cell r="AE1026" t="str">
            <v>ANNO_2002</v>
          </cell>
          <cell r="AF1026" t="str">
            <v>ANNO_2003</v>
          </cell>
          <cell r="AG1026" t="str">
            <v>ANNO_2004</v>
          </cell>
          <cell r="AH1026" t="str">
            <v>ANNO_2005</v>
          </cell>
          <cell r="AI1026" t="str">
            <v>ANNO_2006</v>
          </cell>
          <cell r="AJ1026" t="str">
            <v>TOTALE</v>
          </cell>
          <cell r="AK1026" t="str">
            <v>VERIFICA</v>
          </cell>
          <cell r="AL1026" t="str">
            <v>AnnoUltimoCosto</v>
          </cell>
          <cell r="AM1026" t="str">
            <v>Anno_ammortamento</v>
          </cell>
          <cell r="AN1026" t="str">
            <v>Tipo_ammortamento</v>
          </cell>
          <cell r="AO1026">
            <v>1999</v>
          </cell>
          <cell r="AP1026">
            <v>1999</v>
          </cell>
          <cell r="AQ1026">
            <v>1999</v>
          </cell>
          <cell r="AR1026">
            <v>2000</v>
          </cell>
          <cell r="AS1026">
            <v>2000</v>
          </cell>
          <cell r="AT1026">
            <v>2000</v>
          </cell>
          <cell r="AU1026">
            <v>2001</v>
          </cell>
          <cell r="AV1026">
            <v>2001</v>
          </cell>
          <cell r="AW1026">
            <v>2001</v>
          </cell>
          <cell r="AX1026">
            <v>2002</v>
          </cell>
          <cell r="AY1026">
            <v>2002</v>
          </cell>
          <cell r="AZ1026">
            <v>2002</v>
          </cell>
          <cell r="BA1026">
            <v>2003</v>
          </cell>
          <cell r="BB1026">
            <v>2003</v>
          </cell>
          <cell r="BC1026">
            <v>2003</v>
          </cell>
          <cell r="BD1026">
            <v>2004</v>
          </cell>
          <cell r="BE1026">
            <v>2004</v>
          </cell>
          <cell r="BF1026">
            <v>2004</v>
          </cell>
          <cell r="BG1026">
            <v>2005</v>
          </cell>
          <cell r="BH1026">
            <v>2005</v>
          </cell>
          <cell r="BI1026">
            <v>2005</v>
          </cell>
        </row>
        <row r="1027">
          <cell r="G1027" t="str">
            <v>XUSI023</v>
          </cell>
        </row>
        <row r="1028">
          <cell r="W1028">
            <v>1252.8</v>
          </cell>
          <cell r="X1028">
            <v>3225.8</v>
          </cell>
          <cell r="Y1028">
            <v>1890.2</v>
          </cell>
          <cell r="Z1028">
            <v>0</v>
          </cell>
          <cell r="AA1028">
            <v>0</v>
          </cell>
          <cell r="AB1028">
            <v>5116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6368.8</v>
          </cell>
          <cell r="AJ1028">
            <v>0</v>
          </cell>
          <cell r="AN1028">
            <v>6012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0</v>
          </cell>
          <cell r="BD1028">
            <v>0</v>
          </cell>
          <cell r="BE1028">
            <v>318.44</v>
          </cell>
          <cell r="BF1028">
            <v>477.65999999999997</v>
          </cell>
          <cell r="BG1028">
            <v>477.65999999999997</v>
          </cell>
          <cell r="BH1028">
            <v>636.88</v>
          </cell>
        </row>
        <row r="1029">
          <cell r="X1029">
            <v>340</v>
          </cell>
          <cell r="Y1029">
            <v>317</v>
          </cell>
          <cell r="Z1029">
            <v>521</v>
          </cell>
          <cell r="AA1029">
            <v>0</v>
          </cell>
          <cell r="AB1029">
            <v>0</v>
          </cell>
          <cell r="AC1029">
            <v>838</v>
          </cell>
          <cell r="AD1029">
            <v>417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1595</v>
          </cell>
          <cell r="AK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20.375</v>
          </cell>
          <cell r="AS1029">
            <v>40.75</v>
          </cell>
          <cell r="AT1029">
            <v>40.75</v>
          </cell>
          <cell r="AU1029">
            <v>120.0625</v>
          </cell>
          <cell r="AV1029">
            <v>240.125</v>
          </cell>
          <cell r="AW1029">
            <v>240.125</v>
          </cell>
          <cell r="AX1029">
            <v>199.375</v>
          </cell>
          <cell r="AY1029">
            <v>358</v>
          </cell>
          <cell r="AZ1029">
            <v>358</v>
          </cell>
          <cell r="BA1029">
            <v>158.625</v>
          </cell>
          <cell r="BB1029">
            <v>158.625</v>
          </cell>
          <cell r="BC1029">
            <v>158.625</v>
          </cell>
          <cell r="BD1029">
            <v>0</v>
          </cell>
          <cell r="BE1029">
            <v>0</v>
          </cell>
          <cell r="BF1029">
            <v>0</v>
          </cell>
          <cell r="BG1029">
            <v>0</v>
          </cell>
          <cell r="BH1029">
            <v>0</v>
          </cell>
          <cell r="BI1029">
            <v>0</v>
          </cell>
        </row>
        <row r="1035">
          <cell r="C1035" t="str">
            <v>CAT</v>
          </cell>
          <cell r="D1035" t="str">
            <v>SLSPADR</v>
          </cell>
          <cell r="E1035" t="str">
            <v>DESCRIZIONESLSPADRE</v>
          </cell>
          <cell r="F1035" t="str">
            <v>SLS</v>
          </cell>
          <cell r="G1035" t="str">
            <v>DESCRIZIONE</v>
          </cell>
          <cell r="H1035" t="str">
            <v>ATT</v>
          </cell>
          <cell r="I1035" t="str">
            <v>AN</v>
          </cell>
          <cell r="J1035" t="str">
            <v>CDR</v>
          </cell>
          <cell r="K1035" t="str">
            <v>TRIS</v>
          </cell>
          <cell r="L1035" t="str">
            <v>IM</v>
          </cell>
          <cell r="M1035" t="str">
            <v>ID_I</v>
          </cell>
          <cell r="N1035" t="str">
            <v>S</v>
          </cell>
          <cell r="O1035" t="str">
            <v>P</v>
          </cell>
          <cell r="P1035" t="str">
            <v>DCOS</v>
          </cell>
          <cell r="Q1035" t="str">
            <v>PR</v>
          </cell>
          <cell r="R1035" t="str">
            <v>ODL</v>
          </cell>
          <cell r="S1035" t="str">
            <v>ST1</v>
          </cell>
          <cell r="T1035" t="str">
            <v>ST2</v>
          </cell>
          <cell r="U1035" t="str">
            <v>TRIMESTRI</v>
          </cell>
          <cell r="V1035" t="str">
            <v>DATA_ES</v>
          </cell>
          <cell r="W1035" t="str">
            <v>IMP IN COSTR AL 9/99</v>
          </cell>
          <cell r="X1035" t="str">
            <v>GENMAR2000</v>
          </cell>
          <cell r="Y1035" t="str">
            <v>APRGIU2000</v>
          </cell>
          <cell r="Z1035" t="str">
            <v>LUGSET2000</v>
          </cell>
          <cell r="AA1035" t="str">
            <v>OTTDIC2000</v>
          </cell>
          <cell r="AB1035" t="str">
            <v>TOT2000</v>
          </cell>
          <cell r="AC1035" t="str">
            <v>ANNO_2001</v>
          </cell>
          <cell r="AD1035" t="str">
            <v>ANNO_2002</v>
          </cell>
          <cell r="AE1035" t="str">
            <v>ANNO_2003</v>
          </cell>
          <cell r="AF1035" t="str">
            <v>ANNO_2004</v>
          </cell>
          <cell r="AG1035" t="str">
            <v>ANNO_2005</v>
          </cell>
          <cell r="AH1035" t="str">
            <v>ANNO_2006</v>
          </cell>
          <cell r="AI1035" t="str">
            <v>TOTALE</v>
          </cell>
          <cell r="AJ1035" t="str">
            <v>VERIFICA</v>
          </cell>
          <cell r="AK1035" t="str">
            <v>AnnoUltimoCosto</v>
          </cell>
          <cell r="AL1035" t="str">
            <v>Anno_ammortamento</v>
          </cell>
          <cell r="AM1035" t="str">
            <v>Tipo_ammortamento</v>
          </cell>
          <cell r="AN1035">
            <v>1999</v>
          </cell>
          <cell r="AO1035">
            <v>1999</v>
          </cell>
          <cell r="AP1035">
            <v>1999</v>
          </cell>
          <cell r="AQ1035">
            <v>2000</v>
          </cell>
          <cell r="AR1035">
            <v>2000</v>
          </cell>
          <cell r="AS1035">
            <v>2000</v>
          </cell>
          <cell r="AT1035">
            <v>2001</v>
          </cell>
          <cell r="AU1035">
            <v>2001</v>
          </cell>
          <cell r="AV1035">
            <v>2001</v>
          </cell>
          <cell r="AW1035">
            <v>2002</v>
          </cell>
          <cell r="AX1035">
            <v>2002</v>
          </cell>
          <cell r="AY1035">
            <v>2002</v>
          </cell>
          <cell r="AZ1035">
            <v>2003</v>
          </cell>
          <cell r="BA1035">
            <v>2003</v>
          </cell>
          <cell r="BB1035">
            <v>2003</v>
          </cell>
          <cell r="BC1035">
            <v>2004</v>
          </cell>
          <cell r="BD1035">
            <v>2004</v>
          </cell>
          <cell r="BE1035">
            <v>2004</v>
          </cell>
          <cell r="BF1035">
            <v>2005</v>
          </cell>
          <cell r="BG1035">
            <v>2005</v>
          </cell>
          <cell r="BH1035">
            <v>2005</v>
          </cell>
        </row>
        <row r="1036">
          <cell r="C1036" t="str">
            <v>NEWCAT</v>
          </cell>
          <cell r="D1036" t="str">
            <v>CAT</v>
          </cell>
          <cell r="E1036" t="str">
            <v>SLSPADR</v>
          </cell>
          <cell r="F1036" t="str">
            <v>DESCRIZIONESLSPADRE</v>
          </cell>
          <cell r="G1036" t="str">
            <v>SLS</v>
          </cell>
          <cell r="H1036" t="str">
            <v>DESCRIZIONE</v>
          </cell>
          <cell r="I1036" t="str">
            <v>ATT</v>
          </cell>
          <cell r="J1036" t="str">
            <v>AN</v>
          </cell>
          <cell r="K1036" t="str">
            <v>CDR</v>
          </cell>
          <cell r="L1036" t="str">
            <v>TRIS</v>
          </cell>
          <cell r="M1036" t="str">
            <v>IM</v>
          </cell>
          <cell r="N1036" t="str">
            <v>ID_I</v>
          </cell>
          <cell r="O1036" t="str">
            <v>S</v>
          </cell>
          <cell r="P1036" t="str">
            <v>P</v>
          </cell>
          <cell r="Q1036" t="str">
            <v>DCOS</v>
          </cell>
          <cell r="R1036" t="str">
            <v>PR</v>
          </cell>
          <cell r="S1036" t="str">
            <v>ODL</v>
          </cell>
          <cell r="T1036" t="str">
            <v>ST1</v>
          </cell>
          <cell r="U1036" t="str">
            <v>ST2</v>
          </cell>
          <cell r="V1036" t="str">
            <v>TRIMESTRI</v>
          </cell>
          <cell r="W1036" t="str">
            <v>DATA_ES</v>
          </cell>
          <cell r="X1036" t="str">
            <v>IMP IN COSTR AL 9/99</v>
          </cell>
          <cell r="Y1036" t="str">
            <v>GENMAR2000</v>
          </cell>
          <cell r="Z1036" t="str">
            <v>APRGIU2000</v>
          </cell>
          <cell r="AA1036" t="str">
            <v>LUGSET2000</v>
          </cell>
          <cell r="AB1036" t="str">
            <v>OTTDIC2000</v>
          </cell>
          <cell r="AC1036" t="str">
            <v>TOT2000</v>
          </cell>
          <cell r="AD1036" t="str">
            <v>ANNO_2001</v>
          </cell>
          <cell r="AE1036" t="str">
            <v>ANNO_2002</v>
          </cell>
          <cell r="AF1036" t="str">
            <v>ANNO_2003</v>
          </cell>
          <cell r="AG1036" t="str">
            <v>ANNO_2004</v>
          </cell>
          <cell r="AH1036" t="str">
            <v>ANNO_2005</v>
          </cell>
          <cell r="AI1036" t="str">
            <v>ANNO_2006</v>
          </cell>
          <cell r="AJ1036" t="str">
            <v>TOTALE</v>
          </cell>
          <cell r="AK1036" t="str">
            <v>VERIFICA</v>
          </cell>
          <cell r="AL1036" t="str">
            <v>AnnoUltimoCosto</v>
          </cell>
          <cell r="AM1036" t="str">
            <v>Anno_ammortamento</v>
          </cell>
          <cell r="AN1036" t="str">
            <v>Tipo_ammortamento</v>
          </cell>
          <cell r="AO1036">
            <v>1999</v>
          </cell>
          <cell r="AP1036">
            <v>1999</v>
          </cell>
          <cell r="AQ1036">
            <v>1999</v>
          </cell>
          <cell r="AR1036">
            <v>2000</v>
          </cell>
          <cell r="AS1036">
            <v>2000</v>
          </cell>
          <cell r="AT1036">
            <v>2000</v>
          </cell>
          <cell r="AU1036">
            <v>2001</v>
          </cell>
          <cell r="AV1036">
            <v>2001</v>
          </cell>
          <cell r="AW1036">
            <v>2001</v>
          </cell>
          <cell r="AX1036">
            <v>2002</v>
          </cell>
          <cell r="AY1036">
            <v>2002</v>
          </cell>
          <cell r="AZ1036">
            <v>2002</v>
          </cell>
          <cell r="BA1036">
            <v>2003</v>
          </cell>
          <cell r="BB1036">
            <v>2003</v>
          </cell>
          <cell r="BC1036">
            <v>2003</v>
          </cell>
          <cell r="BD1036">
            <v>2004</v>
          </cell>
          <cell r="BE1036">
            <v>2004</v>
          </cell>
          <cell r="BF1036">
            <v>2004</v>
          </cell>
          <cell r="BG1036">
            <v>2005</v>
          </cell>
          <cell r="BH1036">
            <v>2005</v>
          </cell>
          <cell r="BI1036">
            <v>2005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IF"/>
      <sheetName val="_RIF"/>
    </sheetNames>
    <sheetDataSet>
      <sheetData sheetId="0" refreshError="1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enti fogn dep"/>
      <sheetName val="Depurazione-311206"/>
      <sheetName val="Fognature-311206"/>
      <sheetName val="unità immobiliari"/>
      <sheetName val="unità immobiliari-311206"/>
      <sheetName val="Depurazione.31.03.07"/>
      <sheetName val="Fognatura.31.03.07"/>
      <sheetName val="Depurazione_311206"/>
      <sheetName val="Fognature_311206"/>
      <sheetName val="unità immobiliari_311206"/>
      <sheetName val="Depurazione_31_03_07"/>
      <sheetName val="Fognatura_31_03_07"/>
    </sheetNames>
    <sheetDataSet>
      <sheetData sheetId="0" refreshError="1"/>
      <sheetData sheetId="1" refreshError="1">
        <row r="1">
          <cell r="A1" t="str">
            <v>ALFONSINE</v>
          </cell>
          <cell r="B1">
            <v>4577</v>
          </cell>
        </row>
        <row r="2">
          <cell r="A2" t="str">
            <v>ANZOLA DELL'EMILIA</v>
          </cell>
          <cell r="B2">
            <v>1746</v>
          </cell>
        </row>
        <row r="3">
          <cell r="A3" t="str">
            <v>ARGELATO</v>
          </cell>
          <cell r="B3">
            <v>1640</v>
          </cell>
        </row>
        <row r="4">
          <cell r="A4" t="str">
            <v>ARGENTA</v>
          </cell>
          <cell r="B4">
            <v>225</v>
          </cell>
        </row>
        <row r="5">
          <cell r="A5" t="str">
            <v>BAGNACAVALLO</v>
          </cell>
          <cell r="B5">
            <v>7314</v>
          </cell>
        </row>
        <row r="6">
          <cell r="A6" t="str">
            <v>BAGNARA DI ROMAGNA</v>
          </cell>
          <cell r="B6">
            <v>640</v>
          </cell>
        </row>
        <row r="7">
          <cell r="A7" t="str">
            <v>BAGNO DI ROMAGNA</v>
          </cell>
          <cell r="B7">
            <v>2634</v>
          </cell>
        </row>
        <row r="8">
          <cell r="A8" t="str">
            <v>BARICELLA</v>
          </cell>
          <cell r="B8">
            <v>1833</v>
          </cell>
        </row>
        <row r="9">
          <cell r="A9" t="str">
            <v>BAZZANO</v>
          </cell>
          <cell r="B9">
            <v>2370</v>
          </cell>
        </row>
        <row r="10">
          <cell r="A10" t="str">
            <v>BELLARIA IGEA MARINA</v>
          </cell>
          <cell r="B10">
            <v>8440</v>
          </cell>
        </row>
        <row r="11">
          <cell r="A11" t="str">
            <v>BENTIVOGLIO</v>
          </cell>
          <cell r="B11">
            <v>1147</v>
          </cell>
        </row>
        <row r="12">
          <cell r="A12" t="str">
            <v>BERTINORO</v>
          </cell>
          <cell r="B12">
            <v>3124</v>
          </cell>
        </row>
        <row r="13">
          <cell r="A13" t="str">
            <v>BOLOGNA</v>
          </cell>
          <cell r="B13">
            <v>31370</v>
          </cell>
        </row>
        <row r="14">
          <cell r="A14" t="str">
            <v>BORGHI</v>
          </cell>
          <cell r="B14">
            <v>567</v>
          </cell>
        </row>
        <row r="15">
          <cell r="A15" t="str">
            <v>BORGO TOSSIGNANO</v>
          </cell>
          <cell r="B15">
            <v>1329</v>
          </cell>
        </row>
        <row r="16">
          <cell r="A16" t="str">
            <v>BRISIGHELLA</v>
          </cell>
          <cell r="B16">
            <v>3076</v>
          </cell>
        </row>
        <row r="17">
          <cell r="A17" t="str">
            <v>BUDRIO</v>
          </cell>
          <cell r="B17">
            <v>3446</v>
          </cell>
        </row>
        <row r="18">
          <cell r="A18" t="str">
            <v>CALDERARA DI RENO</v>
          </cell>
          <cell r="B18">
            <v>2220</v>
          </cell>
        </row>
        <row r="19">
          <cell r="A19" t="str">
            <v>CAMUGNANO</v>
          </cell>
          <cell r="B19">
            <v>1476</v>
          </cell>
        </row>
        <row r="20">
          <cell r="A20" t="str">
            <v>CARPEGNA</v>
          </cell>
          <cell r="B20">
            <v>1441</v>
          </cell>
        </row>
        <row r="21">
          <cell r="A21" t="str">
            <v>CASALECCHIO DI RENO</v>
          </cell>
          <cell r="B21">
            <v>3113</v>
          </cell>
        </row>
        <row r="22">
          <cell r="A22" t="str">
            <v>CASALFIUMANESE</v>
          </cell>
          <cell r="B22">
            <v>1050</v>
          </cell>
        </row>
        <row r="23">
          <cell r="A23" t="str">
            <v>CASOLA VALSENIO</v>
          </cell>
          <cell r="B23">
            <v>995</v>
          </cell>
        </row>
        <row r="24">
          <cell r="A24" t="str">
            <v>CASTEL BOLOGNESE</v>
          </cell>
          <cell r="B24">
            <v>3707</v>
          </cell>
        </row>
        <row r="25">
          <cell r="A25" t="str">
            <v>CASTEL D'AIANO</v>
          </cell>
          <cell r="B25">
            <v>768</v>
          </cell>
        </row>
        <row r="26">
          <cell r="A26" t="str">
            <v>CASTEL DEL RIO</v>
          </cell>
          <cell r="B26">
            <v>525</v>
          </cell>
        </row>
        <row r="27">
          <cell r="A27" t="str">
            <v>CASTEL DI CASIO</v>
          </cell>
          <cell r="B27">
            <v>1404</v>
          </cell>
        </row>
        <row r="28">
          <cell r="A28" t="str">
            <v>CASTEL GUELFO DI BOLOGNA</v>
          </cell>
          <cell r="B28">
            <v>1371</v>
          </cell>
        </row>
        <row r="29">
          <cell r="A29" t="str">
            <v>CASTEL MAGGIORE</v>
          </cell>
          <cell r="B29">
            <v>2008</v>
          </cell>
        </row>
        <row r="30">
          <cell r="A30" t="str">
            <v>CASTEL SAN PIETRO TERME</v>
          </cell>
          <cell r="B30">
            <v>5185</v>
          </cell>
        </row>
        <row r="31">
          <cell r="A31" t="str">
            <v>CASTELFRANCO EMILIA</v>
          </cell>
          <cell r="B31">
            <v>9496</v>
          </cell>
        </row>
        <row r="32">
          <cell r="A32" t="str">
            <v>CASTELLO D'ARGILE</v>
          </cell>
          <cell r="B32">
            <v>1535</v>
          </cell>
        </row>
        <row r="33">
          <cell r="A33" t="str">
            <v>CASTELLO DI SERRAVALLE</v>
          </cell>
          <cell r="B33">
            <v>1379</v>
          </cell>
        </row>
        <row r="34">
          <cell r="A34" t="str">
            <v>CASTELNUOVO RANGONE</v>
          </cell>
          <cell r="B34">
            <v>5223</v>
          </cell>
        </row>
        <row r="35">
          <cell r="A35" t="str">
            <v>CASTELVETRO DI MODENA</v>
          </cell>
          <cell r="B35">
            <v>3654</v>
          </cell>
        </row>
        <row r="36">
          <cell r="A36" t="str">
            <v>CASTENASO</v>
          </cell>
          <cell r="B36">
            <v>1953</v>
          </cell>
        </row>
        <row r="37">
          <cell r="A37" t="str">
            <v>CASTIGLIONE DEI PEPOLI</v>
          </cell>
          <cell r="B37">
            <v>3299</v>
          </cell>
        </row>
        <row r="38">
          <cell r="A38" t="str">
            <v>CASTROCARO TERME E TERRA DEL SOLE</v>
          </cell>
          <cell r="B38">
            <v>2357</v>
          </cell>
        </row>
        <row r="39">
          <cell r="A39" t="str">
            <v>CATTOLICA</v>
          </cell>
          <cell r="B39">
            <v>8884</v>
          </cell>
        </row>
        <row r="40">
          <cell r="A40" t="str">
            <v>CERVIA</v>
          </cell>
          <cell r="B40">
            <v>17040</v>
          </cell>
        </row>
        <row r="41">
          <cell r="A41" t="str">
            <v>CESENA</v>
          </cell>
          <cell r="B41">
            <v>33216</v>
          </cell>
        </row>
        <row r="42">
          <cell r="A42" t="str">
            <v>CESENATICO</v>
          </cell>
          <cell r="B42">
            <v>9338</v>
          </cell>
        </row>
        <row r="43">
          <cell r="A43" t="str">
            <v>CIVITELLA DI ROMAGNA</v>
          </cell>
          <cell r="B43">
            <v>1338</v>
          </cell>
        </row>
        <row r="44">
          <cell r="A44" t="str">
            <v>CONSELICE</v>
          </cell>
          <cell r="B44">
            <v>3811</v>
          </cell>
        </row>
        <row r="45">
          <cell r="A45" t="str">
            <v>CORIANO</v>
          </cell>
          <cell r="B45">
            <v>3196</v>
          </cell>
        </row>
        <row r="46">
          <cell r="A46" t="str">
            <v>COTIGNOLA</v>
          </cell>
          <cell r="B46">
            <v>2452</v>
          </cell>
        </row>
        <row r="47">
          <cell r="A47" t="str">
            <v>CRESPELLANO</v>
          </cell>
          <cell r="B47">
            <v>1770</v>
          </cell>
        </row>
        <row r="48">
          <cell r="A48" t="str">
            <v>DOVADOLA</v>
          </cell>
          <cell r="B48">
            <v>702</v>
          </cell>
        </row>
        <row r="49">
          <cell r="A49" t="str">
            <v>DOZZA</v>
          </cell>
          <cell r="B49">
            <v>2054</v>
          </cell>
        </row>
        <row r="50">
          <cell r="A50" t="str">
            <v>FAENZA</v>
          </cell>
          <cell r="B50">
            <v>19545</v>
          </cell>
        </row>
        <row r="51">
          <cell r="A51" t="str">
            <v>FIRENZUOLA</v>
          </cell>
          <cell r="B51">
            <v>2063</v>
          </cell>
        </row>
        <row r="52">
          <cell r="A52" t="str">
            <v>FONTANELICE</v>
          </cell>
          <cell r="B52">
            <v>719</v>
          </cell>
        </row>
        <row r="53">
          <cell r="A53" t="str">
            <v>FORLì</v>
          </cell>
          <cell r="B53">
            <v>42329</v>
          </cell>
        </row>
        <row r="54">
          <cell r="A54" t="str">
            <v>FORLIMPOPOLI</v>
          </cell>
          <cell r="B54">
            <v>4457</v>
          </cell>
        </row>
        <row r="55">
          <cell r="A55" t="str">
            <v>FORMIGINE</v>
          </cell>
          <cell r="B55">
            <v>3</v>
          </cell>
        </row>
        <row r="56">
          <cell r="A56" t="str">
            <v>FRASSINORO</v>
          </cell>
          <cell r="B56">
            <v>1374</v>
          </cell>
        </row>
        <row r="57">
          <cell r="A57" t="str">
            <v>FUSIGNANO</v>
          </cell>
          <cell r="B57">
            <v>3425</v>
          </cell>
        </row>
        <row r="58">
          <cell r="A58" t="str">
            <v>GABICCE MARE</v>
          </cell>
          <cell r="B58">
            <v>2955</v>
          </cell>
        </row>
        <row r="59">
          <cell r="A59" t="str">
            <v>GAGGIO MONTANO</v>
          </cell>
          <cell r="B59">
            <v>1492</v>
          </cell>
        </row>
        <row r="60">
          <cell r="A60" t="str">
            <v>GALEATA</v>
          </cell>
          <cell r="B60">
            <v>993</v>
          </cell>
        </row>
        <row r="61">
          <cell r="A61" t="str">
            <v>GALLIERA</v>
          </cell>
          <cell r="B61">
            <v>1043</v>
          </cell>
        </row>
        <row r="62">
          <cell r="A62" t="str">
            <v>GAMBETTOLA</v>
          </cell>
          <cell r="B62">
            <v>3986</v>
          </cell>
        </row>
        <row r="63">
          <cell r="A63" t="str">
            <v>GATTEO</v>
          </cell>
          <cell r="B63">
            <v>2831</v>
          </cell>
        </row>
        <row r="64">
          <cell r="A64" t="str">
            <v>GEMMANO</v>
          </cell>
          <cell r="B64">
            <v>492</v>
          </cell>
        </row>
        <row r="65">
          <cell r="A65" t="str">
            <v>GRADARA</v>
          </cell>
          <cell r="B65">
            <v>4</v>
          </cell>
        </row>
        <row r="66">
          <cell r="A66" t="str">
            <v>GRANAGLIONE</v>
          </cell>
          <cell r="B66">
            <v>82</v>
          </cell>
        </row>
        <row r="67">
          <cell r="A67" t="str">
            <v>GRANAROLO DELL'EMILIA</v>
          </cell>
          <cell r="B67">
            <v>1905</v>
          </cell>
        </row>
        <row r="68">
          <cell r="A68" t="str">
            <v>GRIZZANA MORANDI</v>
          </cell>
          <cell r="B68">
            <v>1993</v>
          </cell>
        </row>
        <row r="69">
          <cell r="A69" t="str">
            <v>GUIGLIA</v>
          </cell>
          <cell r="B69">
            <v>7</v>
          </cell>
        </row>
        <row r="70">
          <cell r="A70" t="str">
            <v>IMOLA</v>
          </cell>
          <cell r="B70">
            <v>27175</v>
          </cell>
        </row>
        <row r="71">
          <cell r="A71" t="str">
            <v>LAMA MOCOGNO</v>
          </cell>
          <cell r="B71">
            <v>1763</v>
          </cell>
        </row>
        <row r="72">
          <cell r="A72" t="str">
            <v>LOIANO</v>
          </cell>
          <cell r="B72">
            <v>881</v>
          </cell>
        </row>
        <row r="73">
          <cell r="A73" t="str">
            <v>LONGIANO</v>
          </cell>
          <cell r="B73">
            <v>2123</v>
          </cell>
        </row>
        <row r="74">
          <cell r="A74" t="str">
            <v>LUGO</v>
          </cell>
          <cell r="B74">
            <v>13998</v>
          </cell>
        </row>
        <row r="75">
          <cell r="A75" t="str">
            <v>MALALBERGO</v>
          </cell>
          <cell r="B75">
            <v>2253</v>
          </cell>
        </row>
        <row r="76">
          <cell r="A76" t="str">
            <v>MARANO SUL PANARO</v>
          </cell>
          <cell r="B76">
            <v>1585</v>
          </cell>
        </row>
        <row r="77">
          <cell r="A77" t="str">
            <v>MARRADI</v>
          </cell>
          <cell r="B77">
            <v>2000</v>
          </cell>
        </row>
        <row r="78">
          <cell r="A78" t="str">
            <v>MARZABOTTO</v>
          </cell>
          <cell r="B78">
            <v>1310</v>
          </cell>
        </row>
        <row r="79">
          <cell r="A79" t="str">
            <v>MASSA LOMBARDA</v>
          </cell>
          <cell r="B79">
            <v>4501</v>
          </cell>
        </row>
        <row r="80">
          <cell r="A80" t="str">
            <v>MEDICINA</v>
          </cell>
          <cell r="B80">
            <v>4636</v>
          </cell>
        </row>
        <row r="81">
          <cell r="A81" t="str">
            <v>MELDOLA</v>
          </cell>
          <cell r="B81">
            <v>3673</v>
          </cell>
        </row>
        <row r="82">
          <cell r="A82" t="str">
            <v>MERCATO SARACENO</v>
          </cell>
          <cell r="B82">
            <v>1948</v>
          </cell>
        </row>
        <row r="83">
          <cell r="A83" t="str">
            <v>MINERBIO</v>
          </cell>
          <cell r="B83">
            <v>1769</v>
          </cell>
        </row>
        <row r="84">
          <cell r="A84" t="str">
            <v>MISANO ADRIATICO</v>
          </cell>
          <cell r="B84">
            <v>4466</v>
          </cell>
        </row>
        <row r="85">
          <cell r="A85" t="str">
            <v>MODENA</v>
          </cell>
          <cell r="B85">
            <v>58836</v>
          </cell>
        </row>
        <row r="86">
          <cell r="A86" t="str">
            <v>MODIGLIANA</v>
          </cell>
          <cell r="B86">
            <v>2019</v>
          </cell>
        </row>
        <row r="87">
          <cell r="A87" t="str">
            <v>MOLINELLA</v>
          </cell>
          <cell r="B87">
            <v>5349</v>
          </cell>
        </row>
        <row r="88">
          <cell r="A88" t="str">
            <v>MONDAINO</v>
          </cell>
          <cell r="B88">
            <v>514</v>
          </cell>
        </row>
        <row r="89">
          <cell r="A89" t="str">
            <v>MONGHIDORO</v>
          </cell>
          <cell r="B89">
            <v>1603</v>
          </cell>
        </row>
        <row r="90">
          <cell r="A90" t="str">
            <v>MONTECOLOMBO</v>
          </cell>
          <cell r="B90">
            <v>942</v>
          </cell>
        </row>
        <row r="91">
          <cell r="A91" t="str">
            <v>MONTE SAN PIETRO</v>
          </cell>
          <cell r="B91">
            <v>1462</v>
          </cell>
        </row>
        <row r="92">
          <cell r="A92" t="str">
            <v>MONTECRETO</v>
          </cell>
          <cell r="B92">
            <v>1272</v>
          </cell>
        </row>
        <row r="93">
          <cell r="A93" t="str">
            <v>MONTEFIORE CONCA</v>
          </cell>
          <cell r="B93">
            <v>743</v>
          </cell>
        </row>
        <row r="94">
          <cell r="A94" t="str">
            <v>MONTEFIORINO</v>
          </cell>
          <cell r="B94">
            <v>1120</v>
          </cell>
        </row>
        <row r="95">
          <cell r="A95" t="str">
            <v>MONTEGRIDOLFO</v>
          </cell>
          <cell r="B95">
            <v>406</v>
          </cell>
        </row>
        <row r="96">
          <cell r="A96" t="str">
            <v>MONTEGRIMANO</v>
          </cell>
          <cell r="B96">
            <v>602</v>
          </cell>
        </row>
        <row r="97">
          <cell r="A97" t="str">
            <v>MONTERENZIO</v>
          </cell>
          <cell r="B97">
            <v>1538</v>
          </cell>
        </row>
        <row r="98">
          <cell r="A98" t="str">
            <v>MONTESCUDO</v>
          </cell>
          <cell r="B98">
            <v>1026</v>
          </cell>
        </row>
        <row r="99">
          <cell r="A99" t="str">
            <v>MONTEVEGLIO</v>
          </cell>
          <cell r="B99">
            <v>1150</v>
          </cell>
        </row>
        <row r="100">
          <cell r="A100" t="str">
            <v>MONTIANO</v>
          </cell>
          <cell r="B100">
            <v>527</v>
          </cell>
        </row>
        <row r="101">
          <cell r="A101" t="str">
            <v>MONZUNO</v>
          </cell>
          <cell r="B101">
            <v>1452</v>
          </cell>
        </row>
        <row r="102">
          <cell r="A102" t="str">
            <v>MORCIANO DI ROMAGNA</v>
          </cell>
          <cell r="B102">
            <v>3050</v>
          </cell>
        </row>
        <row r="103">
          <cell r="A103" t="str">
            <v>MORDANO</v>
          </cell>
          <cell r="B103">
            <v>1628</v>
          </cell>
        </row>
        <row r="104">
          <cell r="A104" t="str">
            <v>NOVAFELTRIA</v>
          </cell>
          <cell r="B104">
            <v>3815</v>
          </cell>
        </row>
        <row r="105">
          <cell r="A105" t="str">
            <v>OZZANO DELL'EMILIA</v>
          </cell>
          <cell r="B105">
            <v>1798</v>
          </cell>
        </row>
        <row r="106">
          <cell r="A106" t="str">
            <v>PALAGANO</v>
          </cell>
          <cell r="B106">
            <v>861</v>
          </cell>
        </row>
        <row r="107">
          <cell r="A107" t="str">
            <v>PALAZZUOLO SUL SENIO</v>
          </cell>
          <cell r="B107">
            <v>719</v>
          </cell>
        </row>
        <row r="108">
          <cell r="A108" t="str">
            <v>PAVULLO NEL FRIGNANO</v>
          </cell>
          <cell r="B108">
            <v>5802</v>
          </cell>
        </row>
        <row r="109">
          <cell r="A109" t="str">
            <v>PIANORO</v>
          </cell>
          <cell r="B109">
            <v>3218</v>
          </cell>
        </row>
        <row r="110">
          <cell r="A110" t="str">
            <v>PIEVE DI CENTO</v>
          </cell>
          <cell r="B110">
            <v>2152</v>
          </cell>
        </row>
        <row r="111">
          <cell r="A111" t="str">
            <v>POGGIO BERNI</v>
          </cell>
          <cell r="B111">
            <v>1176</v>
          </cell>
        </row>
        <row r="112">
          <cell r="A112" t="str">
            <v>POLINAGO</v>
          </cell>
          <cell r="B112">
            <v>454</v>
          </cell>
        </row>
        <row r="113">
          <cell r="A113" t="str">
            <v>PORRETTA TERME</v>
          </cell>
          <cell r="B113">
            <v>1713</v>
          </cell>
        </row>
        <row r="114">
          <cell r="A114" t="str">
            <v>PORTICO E SAN BENEDETTO</v>
          </cell>
          <cell r="B114">
            <v>602</v>
          </cell>
        </row>
        <row r="115">
          <cell r="A115" t="str">
            <v>PREDAPPIO</v>
          </cell>
          <cell r="B115">
            <v>2500</v>
          </cell>
        </row>
        <row r="116">
          <cell r="A116" t="str">
            <v>PREMILCUORE</v>
          </cell>
          <cell r="B116">
            <v>509</v>
          </cell>
        </row>
        <row r="117">
          <cell r="A117" t="str">
            <v>RAVENNA</v>
          </cell>
          <cell r="B117">
            <v>61097</v>
          </cell>
        </row>
        <row r="118">
          <cell r="A118" t="str">
            <v>RICCIONE</v>
          </cell>
          <cell r="B118">
            <v>16236</v>
          </cell>
        </row>
        <row r="119">
          <cell r="A119" t="str">
            <v>RIMINI</v>
          </cell>
          <cell r="B119">
            <v>61325</v>
          </cell>
        </row>
        <row r="120">
          <cell r="A120" t="str">
            <v>RIOLO TERME</v>
          </cell>
          <cell r="B120">
            <v>2248</v>
          </cell>
        </row>
        <row r="121">
          <cell r="A121" t="str">
            <v>ROCCA SAN CASCIANO</v>
          </cell>
          <cell r="B121">
            <v>1008</v>
          </cell>
        </row>
        <row r="122">
          <cell r="A122" t="str">
            <v>RONCOFREDDO</v>
          </cell>
          <cell r="B122">
            <v>887</v>
          </cell>
        </row>
        <row r="123">
          <cell r="A123" t="str">
            <v>RUSSI</v>
          </cell>
          <cell r="B123">
            <v>4673</v>
          </cell>
        </row>
        <row r="124">
          <cell r="A124" t="str">
            <v>SALA BOLOGNESE</v>
          </cell>
          <cell r="B124">
            <v>1716</v>
          </cell>
        </row>
        <row r="125">
          <cell r="A125" t="str">
            <v>SALUDECIO</v>
          </cell>
          <cell r="B125">
            <v>835</v>
          </cell>
        </row>
        <row r="126">
          <cell r="A126" t="str">
            <v>SAN BENEDETTO VAL DI SAMBRO</v>
          </cell>
          <cell r="B126">
            <v>2449</v>
          </cell>
        </row>
        <row r="127">
          <cell r="A127" t="str">
            <v>SAN CESARIO SUL PANARO</v>
          </cell>
          <cell r="B127">
            <v>1898</v>
          </cell>
        </row>
        <row r="128">
          <cell r="A128" t="str">
            <v>SAN CLEMENTE</v>
          </cell>
          <cell r="B128">
            <v>1562</v>
          </cell>
        </row>
        <row r="129">
          <cell r="A129" t="str">
            <v>SAN GIORGIO DI PIANO</v>
          </cell>
          <cell r="B129">
            <v>1932</v>
          </cell>
        </row>
        <row r="130">
          <cell r="A130" t="str">
            <v>SAN GIOVANNI IN MARIGNANO</v>
          </cell>
          <cell r="B130">
            <v>3469</v>
          </cell>
        </row>
        <row r="131">
          <cell r="A131" t="str">
            <v>SAN GIOVANNI IN PERSICETO</v>
          </cell>
          <cell r="B131">
            <v>5443</v>
          </cell>
        </row>
        <row r="132">
          <cell r="A132" t="str">
            <v>SAN LAZZARO DI SAVENA</v>
          </cell>
          <cell r="B132">
            <v>3047</v>
          </cell>
        </row>
        <row r="133">
          <cell r="A133" t="str">
            <v>SAN LEO</v>
          </cell>
          <cell r="B133">
            <v>1118</v>
          </cell>
        </row>
        <row r="134">
          <cell r="A134" t="str">
            <v>SAN MAURO PASCOLI</v>
          </cell>
          <cell r="B134">
            <v>3628</v>
          </cell>
        </row>
        <row r="135">
          <cell r="A135" t="str">
            <v>SAN PIETRO IN CASALE</v>
          </cell>
          <cell r="B135">
            <v>1943</v>
          </cell>
        </row>
        <row r="136">
          <cell r="A136" t="str">
            <v>SANT'AGATA SUL SANTERNO</v>
          </cell>
          <cell r="B136">
            <v>1089</v>
          </cell>
        </row>
        <row r="137">
          <cell r="A137" t="str">
            <v>SANTA SOFIA</v>
          </cell>
          <cell r="B137">
            <v>1896</v>
          </cell>
        </row>
        <row r="138">
          <cell r="A138" t="str">
            <v>SANTARCANGELO DI ROMAGNA</v>
          </cell>
          <cell r="B138">
            <v>7672</v>
          </cell>
        </row>
        <row r="139">
          <cell r="A139" t="str">
            <v>SARSINA</v>
          </cell>
          <cell r="B139">
            <v>1326</v>
          </cell>
        </row>
        <row r="140">
          <cell r="A140" t="str">
            <v>SASSO MARCONI</v>
          </cell>
          <cell r="B140">
            <v>2185</v>
          </cell>
        </row>
        <row r="141">
          <cell r="A141" t="str">
            <v>SAVIGNANO SUL PANARO</v>
          </cell>
          <cell r="B141">
            <v>2967</v>
          </cell>
        </row>
        <row r="142">
          <cell r="A142" t="str">
            <v>SAVIGNANO SUL RUBICONE</v>
          </cell>
          <cell r="B142">
            <v>6190</v>
          </cell>
        </row>
        <row r="143">
          <cell r="A143" t="str">
            <v>SAVIGNO</v>
          </cell>
          <cell r="B143">
            <v>766</v>
          </cell>
        </row>
        <row r="144">
          <cell r="A144" t="str">
            <v>SERRAMAZZONI</v>
          </cell>
          <cell r="B144">
            <v>1</v>
          </cell>
        </row>
        <row r="145">
          <cell r="A145" t="str">
            <v>SESTOLA</v>
          </cell>
          <cell r="B145">
            <v>2650</v>
          </cell>
        </row>
        <row r="146">
          <cell r="A146" t="str">
            <v>SOGLIANO AL RUBICONE</v>
          </cell>
          <cell r="B146">
            <v>698</v>
          </cell>
        </row>
        <row r="147">
          <cell r="A147" t="str">
            <v>SOLAROLO</v>
          </cell>
          <cell r="B147">
            <v>1413</v>
          </cell>
        </row>
        <row r="148">
          <cell r="A148" t="str">
            <v>SOLIERA</v>
          </cell>
          <cell r="B148">
            <v>1</v>
          </cell>
        </row>
        <row r="149">
          <cell r="A149" t="str">
            <v>SPILAMBERTO</v>
          </cell>
          <cell r="B149">
            <v>4927</v>
          </cell>
        </row>
        <row r="150">
          <cell r="A150" t="str">
            <v>TALAMELLO</v>
          </cell>
          <cell r="B150">
            <v>1</v>
          </cell>
        </row>
        <row r="151">
          <cell r="A151" t="str">
            <v>TORRIANA</v>
          </cell>
          <cell r="B151">
            <v>478</v>
          </cell>
        </row>
        <row r="152">
          <cell r="A152" t="str">
            <v>TREDOZIO</v>
          </cell>
          <cell r="B152">
            <v>631</v>
          </cell>
        </row>
        <row r="153">
          <cell r="A153" t="str">
            <v>VERGATO</v>
          </cell>
          <cell r="B153">
            <v>2050</v>
          </cell>
        </row>
        <row r="154">
          <cell r="A154" t="str">
            <v>VERGHERETO</v>
          </cell>
          <cell r="B154">
            <v>1558</v>
          </cell>
        </row>
        <row r="155">
          <cell r="A155" t="str">
            <v>VERUCCHIO</v>
          </cell>
          <cell r="B155">
            <v>4175</v>
          </cell>
        </row>
        <row r="156">
          <cell r="A156" t="str">
            <v>VIGNOLA</v>
          </cell>
          <cell r="B156">
            <v>7678</v>
          </cell>
        </row>
        <row r="157">
          <cell r="A157" t="str">
            <v>ZOCCA</v>
          </cell>
          <cell r="B157">
            <v>2599</v>
          </cell>
        </row>
        <row r="158">
          <cell r="A158" t="str">
            <v>ZOLA PREDOSA</v>
          </cell>
          <cell r="B158">
            <v>2407</v>
          </cell>
        </row>
      </sheetData>
      <sheetData sheetId="2" refreshError="1">
        <row r="1">
          <cell r="A1" t="str">
            <v>ALFONSINE</v>
          </cell>
          <cell r="B1">
            <v>4577</v>
          </cell>
        </row>
        <row r="2">
          <cell r="A2" t="str">
            <v>ANZOLA DELL'EMILIA</v>
          </cell>
          <cell r="B2">
            <v>1747</v>
          </cell>
        </row>
        <row r="3">
          <cell r="A3" t="str">
            <v>ARGELATO</v>
          </cell>
          <cell r="B3">
            <v>1640</v>
          </cell>
        </row>
        <row r="4">
          <cell r="A4" t="str">
            <v>ARGENTA</v>
          </cell>
          <cell r="B4">
            <v>217</v>
          </cell>
        </row>
        <row r="5">
          <cell r="A5" t="str">
            <v>BAGNACAVALLO</v>
          </cell>
          <cell r="B5">
            <v>7316</v>
          </cell>
        </row>
        <row r="6">
          <cell r="A6" t="str">
            <v>BAGNARA DI ROMAGNA</v>
          </cell>
          <cell r="B6">
            <v>635</v>
          </cell>
        </row>
        <row r="7">
          <cell r="A7" t="str">
            <v>BAGNO DI ROMAGNA</v>
          </cell>
          <cell r="B7">
            <v>2633</v>
          </cell>
        </row>
        <row r="8">
          <cell r="A8" t="str">
            <v>BARICELLA</v>
          </cell>
          <cell r="B8">
            <v>1833</v>
          </cell>
        </row>
        <row r="9">
          <cell r="A9" t="str">
            <v>BAZZANO</v>
          </cell>
          <cell r="B9">
            <v>2371</v>
          </cell>
        </row>
        <row r="10">
          <cell r="A10" t="str">
            <v>BELLARIA IGEA MARINA</v>
          </cell>
          <cell r="B10">
            <v>8439</v>
          </cell>
        </row>
        <row r="11">
          <cell r="A11" t="str">
            <v>BENTIVOGLIO</v>
          </cell>
          <cell r="B11">
            <v>1147</v>
          </cell>
        </row>
        <row r="12">
          <cell r="A12" t="str">
            <v>BERTINORO</v>
          </cell>
          <cell r="B12">
            <v>3124</v>
          </cell>
        </row>
        <row r="13">
          <cell r="A13" t="str">
            <v>BOLOGNA</v>
          </cell>
          <cell r="B13">
            <v>31370</v>
          </cell>
        </row>
        <row r="14">
          <cell r="A14" t="str">
            <v>BORGHI</v>
          </cell>
          <cell r="B14">
            <v>567</v>
          </cell>
        </row>
        <row r="15">
          <cell r="A15" t="str">
            <v>BORGO TOSSIGNANO</v>
          </cell>
          <cell r="B15">
            <v>1320</v>
          </cell>
        </row>
        <row r="16">
          <cell r="A16" t="str">
            <v>BRISIGHELLA</v>
          </cell>
          <cell r="B16">
            <v>3055</v>
          </cell>
        </row>
        <row r="17">
          <cell r="A17" t="str">
            <v>BUDRIO</v>
          </cell>
          <cell r="B17">
            <v>3447</v>
          </cell>
        </row>
        <row r="18">
          <cell r="A18" t="str">
            <v>CALDERARA DI RENO</v>
          </cell>
          <cell r="B18">
            <v>2219</v>
          </cell>
        </row>
        <row r="19">
          <cell r="A19" t="str">
            <v>CAMUGNANO</v>
          </cell>
          <cell r="B19">
            <v>1581</v>
          </cell>
        </row>
        <row r="20">
          <cell r="A20" t="str">
            <v>CARPEGNA</v>
          </cell>
          <cell r="B20">
            <v>1439</v>
          </cell>
        </row>
        <row r="21">
          <cell r="A21" t="str">
            <v>CASALECCHIO DI RENO</v>
          </cell>
          <cell r="B21">
            <v>3070</v>
          </cell>
        </row>
        <row r="22">
          <cell r="A22" t="str">
            <v>CASALFIUMANESE</v>
          </cell>
          <cell r="B22">
            <v>1027</v>
          </cell>
        </row>
        <row r="23">
          <cell r="A23" t="str">
            <v>CASOLA VALSENIO</v>
          </cell>
          <cell r="B23">
            <v>985</v>
          </cell>
        </row>
        <row r="24">
          <cell r="A24" t="str">
            <v>CASTEL BOLOGNESE</v>
          </cell>
          <cell r="B24">
            <v>3694</v>
          </cell>
        </row>
        <row r="25">
          <cell r="A25" t="str">
            <v>CASTEL D'AIANO</v>
          </cell>
          <cell r="B25">
            <v>768</v>
          </cell>
        </row>
        <row r="26">
          <cell r="A26" t="str">
            <v>CASTEL DEL RIO</v>
          </cell>
          <cell r="B26">
            <v>512</v>
          </cell>
        </row>
        <row r="27">
          <cell r="A27" t="str">
            <v>CASTEL DI CASIO</v>
          </cell>
          <cell r="B27">
            <v>1404</v>
          </cell>
        </row>
        <row r="28">
          <cell r="A28" t="str">
            <v>CASTEL GUELFO DI BOLOGNA</v>
          </cell>
          <cell r="B28">
            <v>1344</v>
          </cell>
        </row>
        <row r="29">
          <cell r="A29" t="str">
            <v>CASTEL MAGGIORE</v>
          </cell>
          <cell r="B29">
            <v>2008</v>
          </cell>
        </row>
        <row r="30">
          <cell r="A30" t="str">
            <v>CASTEL SAN PIETRO TERME</v>
          </cell>
          <cell r="B30">
            <v>5085</v>
          </cell>
        </row>
        <row r="31">
          <cell r="A31" t="str">
            <v>CASTELFRANCO EMILIA</v>
          </cell>
          <cell r="B31">
            <v>9496</v>
          </cell>
        </row>
        <row r="32">
          <cell r="A32" t="str">
            <v>CASTELLO D'ARGILE</v>
          </cell>
          <cell r="B32">
            <v>1538</v>
          </cell>
        </row>
        <row r="33">
          <cell r="A33" t="str">
            <v>CASTELLO DI SERRAVALLE</v>
          </cell>
          <cell r="B33">
            <v>1379</v>
          </cell>
        </row>
        <row r="34">
          <cell r="A34" t="str">
            <v>CASTELNUOVO RANGONE</v>
          </cell>
          <cell r="B34">
            <v>5223</v>
          </cell>
        </row>
        <row r="35">
          <cell r="A35" t="str">
            <v>CASTELVETRO DI MODENA</v>
          </cell>
          <cell r="B35">
            <v>3654</v>
          </cell>
        </row>
        <row r="36">
          <cell r="A36" t="str">
            <v>CASTENASO</v>
          </cell>
          <cell r="B36">
            <v>1954</v>
          </cell>
        </row>
        <row r="37">
          <cell r="A37" t="str">
            <v>CASTIGLIONE DEI PEPOLI</v>
          </cell>
          <cell r="B37">
            <v>3302</v>
          </cell>
        </row>
        <row r="38">
          <cell r="A38" t="str">
            <v>CASTROCARO TERME E TERRA DEL SOLE</v>
          </cell>
          <cell r="B38">
            <v>2356</v>
          </cell>
        </row>
        <row r="39">
          <cell r="A39" t="str">
            <v>CATTOLICA</v>
          </cell>
          <cell r="B39">
            <v>8884</v>
          </cell>
        </row>
        <row r="40">
          <cell r="A40" t="str">
            <v>CERVIA</v>
          </cell>
          <cell r="B40">
            <v>17041</v>
          </cell>
        </row>
        <row r="41">
          <cell r="A41" t="str">
            <v>CESENA</v>
          </cell>
          <cell r="B41">
            <v>33210</v>
          </cell>
        </row>
        <row r="42">
          <cell r="A42" t="str">
            <v>CESENATICO</v>
          </cell>
          <cell r="B42">
            <v>9338</v>
          </cell>
        </row>
        <row r="43">
          <cell r="A43" t="str">
            <v>CIVITELLA DI ROMAGNA</v>
          </cell>
          <cell r="B43">
            <v>1338</v>
          </cell>
        </row>
        <row r="44">
          <cell r="A44" t="str">
            <v>CONSELICE</v>
          </cell>
          <cell r="B44">
            <v>3793</v>
          </cell>
        </row>
        <row r="45">
          <cell r="A45" t="str">
            <v>CORIANO</v>
          </cell>
          <cell r="B45">
            <v>3196</v>
          </cell>
        </row>
        <row r="46">
          <cell r="A46" t="str">
            <v>COTIGNOLA</v>
          </cell>
          <cell r="B46">
            <v>2453</v>
          </cell>
        </row>
        <row r="47">
          <cell r="A47" t="str">
            <v>CRESPELLANO</v>
          </cell>
          <cell r="B47">
            <v>1770</v>
          </cell>
        </row>
        <row r="48">
          <cell r="A48" t="str">
            <v>DOVADOLA</v>
          </cell>
          <cell r="B48">
            <v>702</v>
          </cell>
        </row>
        <row r="49">
          <cell r="A49" t="str">
            <v>DOZZA</v>
          </cell>
          <cell r="B49">
            <v>2008</v>
          </cell>
        </row>
        <row r="50">
          <cell r="A50" t="str">
            <v>FAENZA</v>
          </cell>
          <cell r="B50">
            <v>19406</v>
          </cell>
        </row>
        <row r="51">
          <cell r="A51" t="str">
            <v>FIRENZUOLA</v>
          </cell>
          <cell r="B51">
            <v>2007</v>
          </cell>
        </row>
        <row r="52">
          <cell r="A52" t="str">
            <v>FONTANELICE</v>
          </cell>
          <cell r="B52">
            <v>687</v>
          </cell>
        </row>
        <row r="53">
          <cell r="A53" t="str">
            <v>FORLì</v>
          </cell>
          <cell r="B53">
            <v>42313</v>
          </cell>
        </row>
        <row r="54">
          <cell r="A54" t="str">
            <v>FORLIMPOPOLI</v>
          </cell>
          <cell r="B54">
            <v>4470</v>
          </cell>
        </row>
        <row r="55">
          <cell r="A55" t="str">
            <v>FORMIGINE</v>
          </cell>
          <cell r="B55">
            <v>3</v>
          </cell>
        </row>
        <row r="56">
          <cell r="A56" t="str">
            <v>FRASSINORO</v>
          </cell>
          <cell r="B56">
            <v>1374</v>
          </cell>
        </row>
        <row r="57">
          <cell r="A57" t="str">
            <v>FUSIGNANO</v>
          </cell>
          <cell r="B57">
            <v>3427</v>
          </cell>
        </row>
        <row r="58">
          <cell r="A58" t="str">
            <v>GABICCE MARE</v>
          </cell>
          <cell r="B58">
            <v>2954</v>
          </cell>
        </row>
        <row r="59">
          <cell r="A59" t="str">
            <v>GAGGIO MONTANO</v>
          </cell>
          <cell r="B59">
            <v>1492</v>
          </cell>
        </row>
        <row r="60">
          <cell r="A60" t="str">
            <v>GALEATA</v>
          </cell>
          <cell r="B60">
            <v>993</v>
          </cell>
        </row>
        <row r="61">
          <cell r="A61" t="str">
            <v>GALLIERA</v>
          </cell>
          <cell r="B61">
            <v>1043</v>
          </cell>
        </row>
        <row r="62">
          <cell r="A62" t="str">
            <v>GAMBETTOLA</v>
          </cell>
          <cell r="B62">
            <v>3986</v>
          </cell>
        </row>
        <row r="63">
          <cell r="A63" t="str">
            <v>GATTEO</v>
          </cell>
          <cell r="B63">
            <v>2831</v>
          </cell>
        </row>
        <row r="64">
          <cell r="A64" t="str">
            <v>GEMMANO</v>
          </cell>
          <cell r="B64">
            <v>492</v>
          </cell>
        </row>
        <row r="65">
          <cell r="A65" t="str">
            <v>GRADARA</v>
          </cell>
          <cell r="B65">
            <v>4</v>
          </cell>
        </row>
        <row r="66">
          <cell r="A66" t="str">
            <v>GRANAGLIONE</v>
          </cell>
          <cell r="B66">
            <v>82</v>
          </cell>
        </row>
        <row r="67">
          <cell r="A67" t="str">
            <v>GRANAROLO DELL'EMILIA</v>
          </cell>
          <cell r="B67">
            <v>1905</v>
          </cell>
        </row>
        <row r="68">
          <cell r="A68" t="str">
            <v>GRIZZANA MORANDI</v>
          </cell>
          <cell r="B68">
            <v>1994</v>
          </cell>
        </row>
        <row r="69">
          <cell r="A69" t="str">
            <v>GUIGLIA</v>
          </cell>
          <cell r="B69">
            <v>7</v>
          </cell>
        </row>
        <row r="70">
          <cell r="A70" t="str">
            <v>IMOLA</v>
          </cell>
          <cell r="B70">
            <v>26999</v>
          </cell>
        </row>
        <row r="71">
          <cell r="A71" t="str">
            <v>LAMA MOCOGNO</v>
          </cell>
          <cell r="B71">
            <v>1763</v>
          </cell>
        </row>
        <row r="72">
          <cell r="A72" t="str">
            <v>LOIANO</v>
          </cell>
          <cell r="B72">
            <v>881</v>
          </cell>
        </row>
        <row r="73">
          <cell r="A73" t="str">
            <v>LONGIANO</v>
          </cell>
          <cell r="B73">
            <v>2124</v>
          </cell>
        </row>
        <row r="74">
          <cell r="A74" t="str">
            <v>LUGO</v>
          </cell>
          <cell r="B74">
            <v>14001</v>
          </cell>
        </row>
        <row r="75">
          <cell r="A75" t="str">
            <v>MALALBERGO</v>
          </cell>
          <cell r="B75">
            <v>2253</v>
          </cell>
        </row>
        <row r="76">
          <cell r="A76" t="str">
            <v>MARANO SUL PANARO</v>
          </cell>
          <cell r="B76">
            <v>1585</v>
          </cell>
        </row>
        <row r="77">
          <cell r="A77" t="str">
            <v>MARRADI</v>
          </cell>
          <cell r="B77">
            <v>1988</v>
          </cell>
        </row>
        <row r="78">
          <cell r="A78" t="str">
            <v>MARZABOTTO</v>
          </cell>
          <cell r="B78">
            <v>1223</v>
          </cell>
        </row>
        <row r="79">
          <cell r="A79" t="str">
            <v>MASSA LOMBARDA</v>
          </cell>
          <cell r="B79">
            <v>4493</v>
          </cell>
        </row>
        <row r="80">
          <cell r="A80" t="str">
            <v>MEDICINA</v>
          </cell>
          <cell r="B80">
            <v>4490</v>
          </cell>
        </row>
        <row r="81">
          <cell r="A81" t="str">
            <v>MELDOLA</v>
          </cell>
          <cell r="B81">
            <v>3672</v>
          </cell>
        </row>
        <row r="82">
          <cell r="A82" t="str">
            <v>MERCATO SARACENO</v>
          </cell>
          <cell r="B82">
            <v>1946</v>
          </cell>
        </row>
        <row r="83">
          <cell r="A83" t="str">
            <v>MINERBIO</v>
          </cell>
          <cell r="B83">
            <v>1769</v>
          </cell>
        </row>
        <row r="84">
          <cell r="A84" t="str">
            <v>MISANO ADRIATICO</v>
          </cell>
          <cell r="B84">
            <v>4463</v>
          </cell>
        </row>
        <row r="85">
          <cell r="A85" t="str">
            <v>MODENA</v>
          </cell>
          <cell r="B85">
            <v>58836</v>
          </cell>
        </row>
        <row r="86">
          <cell r="A86" t="str">
            <v>MODIGLIANA</v>
          </cell>
          <cell r="B86">
            <v>2019</v>
          </cell>
        </row>
        <row r="87">
          <cell r="A87" t="str">
            <v>MOLINELLA</v>
          </cell>
          <cell r="B87">
            <v>5349</v>
          </cell>
        </row>
        <row r="88">
          <cell r="A88" t="str">
            <v>MONDAINO</v>
          </cell>
          <cell r="B88">
            <v>514</v>
          </cell>
        </row>
        <row r="89">
          <cell r="A89" t="str">
            <v>MONGHIDORO</v>
          </cell>
          <cell r="B89">
            <v>1621</v>
          </cell>
        </row>
        <row r="90">
          <cell r="A90" t="str">
            <v>MONTECOLOMBO</v>
          </cell>
          <cell r="B90">
            <v>941</v>
          </cell>
        </row>
        <row r="91">
          <cell r="A91" t="str">
            <v>MONTE SAN PIETRO</v>
          </cell>
          <cell r="B91">
            <v>1462</v>
          </cell>
        </row>
        <row r="92">
          <cell r="A92" t="str">
            <v>MONTECRETO</v>
          </cell>
          <cell r="B92">
            <v>1272</v>
          </cell>
        </row>
        <row r="93">
          <cell r="A93" t="str">
            <v>MONTEFIORE CONCA</v>
          </cell>
          <cell r="B93">
            <v>743</v>
          </cell>
        </row>
        <row r="94">
          <cell r="A94" t="str">
            <v>MONTEFIORINO</v>
          </cell>
          <cell r="B94">
            <v>1120</v>
          </cell>
        </row>
        <row r="95">
          <cell r="A95" t="str">
            <v>MONTEGRIDOLFO</v>
          </cell>
          <cell r="B95">
            <v>406</v>
          </cell>
        </row>
        <row r="96">
          <cell r="A96" t="str">
            <v>MONTEGRIMANO</v>
          </cell>
          <cell r="B96">
            <v>602</v>
          </cell>
        </row>
        <row r="97">
          <cell r="A97" t="str">
            <v>MONTERENZIO</v>
          </cell>
          <cell r="B97">
            <v>1538</v>
          </cell>
        </row>
        <row r="98">
          <cell r="A98" t="str">
            <v>MONTESCUDO</v>
          </cell>
          <cell r="B98">
            <v>1026</v>
          </cell>
        </row>
        <row r="99">
          <cell r="A99" t="str">
            <v>MONTEVEGLIO</v>
          </cell>
          <cell r="B99">
            <v>1150</v>
          </cell>
        </row>
        <row r="100">
          <cell r="A100" t="str">
            <v>MONTIANO</v>
          </cell>
          <cell r="B100">
            <v>527</v>
          </cell>
        </row>
        <row r="101">
          <cell r="A101" t="str">
            <v>MONZUNO</v>
          </cell>
          <cell r="B101">
            <v>1452</v>
          </cell>
        </row>
        <row r="102">
          <cell r="A102" t="str">
            <v>MORCIANO DI ROMAGNA</v>
          </cell>
          <cell r="B102">
            <v>3050</v>
          </cell>
        </row>
        <row r="103">
          <cell r="A103" t="str">
            <v>MORDANO</v>
          </cell>
          <cell r="B103">
            <v>1512</v>
          </cell>
        </row>
        <row r="104">
          <cell r="A104" t="str">
            <v>NOVAFELTRIA</v>
          </cell>
          <cell r="B104">
            <v>3814</v>
          </cell>
        </row>
        <row r="105">
          <cell r="A105" t="str">
            <v>OZZANO DELL'EMILIA</v>
          </cell>
          <cell r="B105">
            <v>1797</v>
          </cell>
        </row>
        <row r="106">
          <cell r="A106" t="str">
            <v>PALAGANO</v>
          </cell>
          <cell r="B106">
            <v>862</v>
          </cell>
        </row>
        <row r="107">
          <cell r="A107" t="str">
            <v>PALAZZUOLO SUL SENIO</v>
          </cell>
          <cell r="B107">
            <v>717</v>
          </cell>
        </row>
        <row r="108">
          <cell r="A108" t="str">
            <v>PAVULLO NEL FRIGNANO</v>
          </cell>
          <cell r="B108">
            <v>5802</v>
          </cell>
        </row>
        <row r="109">
          <cell r="A109" t="str">
            <v>PIANORO</v>
          </cell>
          <cell r="B109">
            <v>3218</v>
          </cell>
        </row>
        <row r="110">
          <cell r="A110" t="str">
            <v>PIEVE DI CENTO</v>
          </cell>
          <cell r="B110">
            <v>2152</v>
          </cell>
        </row>
        <row r="111">
          <cell r="A111" t="str">
            <v>POGGIO BERNI</v>
          </cell>
          <cell r="B111">
            <v>1176</v>
          </cell>
        </row>
        <row r="112">
          <cell r="A112" t="str">
            <v>POLINAGO</v>
          </cell>
          <cell r="B112">
            <v>454</v>
          </cell>
        </row>
        <row r="113">
          <cell r="A113" t="str">
            <v>PORRETTA TERME</v>
          </cell>
          <cell r="B113">
            <v>1713</v>
          </cell>
        </row>
        <row r="114">
          <cell r="A114" t="str">
            <v>PORTICO E SAN BENEDETTO</v>
          </cell>
          <cell r="B114">
            <v>602</v>
          </cell>
        </row>
        <row r="115">
          <cell r="A115" t="str">
            <v>PREDAPPIO</v>
          </cell>
          <cell r="B115">
            <v>2500</v>
          </cell>
        </row>
        <row r="116">
          <cell r="A116" t="str">
            <v>PREMILCUORE</v>
          </cell>
          <cell r="B116">
            <v>509</v>
          </cell>
        </row>
        <row r="117">
          <cell r="A117" t="str">
            <v>RAVENNA</v>
          </cell>
          <cell r="B117">
            <v>61096</v>
          </cell>
        </row>
        <row r="118">
          <cell r="A118" t="str">
            <v>RICCIONE</v>
          </cell>
          <cell r="B118">
            <v>16234</v>
          </cell>
        </row>
        <row r="119">
          <cell r="A119" t="str">
            <v>RIMINI</v>
          </cell>
          <cell r="B119">
            <v>61314</v>
          </cell>
        </row>
        <row r="120">
          <cell r="A120" t="str">
            <v>RIOLO TERME</v>
          </cell>
          <cell r="B120">
            <v>2237</v>
          </cell>
        </row>
        <row r="121">
          <cell r="A121" t="str">
            <v>ROCCA SAN CASCIANO</v>
          </cell>
          <cell r="B121">
            <v>1007</v>
          </cell>
        </row>
        <row r="122">
          <cell r="A122" t="str">
            <v>RONCOFREDDO</v>
          </cell>
          <cell r="B122">
            <v>887</v>
          </cell>
        </row>
        <row r="123">
          <cell r="A123" t="str">
            <v>RUSSI</v>
          </cell>
          <cell r="B123">
            <v>4674</v>
          </cell>
        </row>
        <row r="124">
          <cell r="A124" t="str">
            <v>SALA BOLOGNESE</v>
          </cell>
          <cell r="B124">
            <v>1716</v>
          </cell>
        </row>
        <row r="125">
          <cell r="A125" t="str">
            <v>SALUDECIO</v>
          </cell>
          <cell r="B125">
            <v>834</v>
          </cell>
        </row>
        <row r="126">
          <cell r="A126" t="str">
            <v>SAN BENEDETTO VAL DI SAMBRO</v>
          </cell>
          <cell r="B126">
            <v>2449</v>
          </cell>
        </row>
        <row r="127">
          <cell r="A127" t="str">
            <v>SAN CESARIO SUL PANARO</v>
          </cell>
          <cell r="B127">
            <v>1898</v>
          </cell>
        </row>
        <row r="128">
          <cell r="A128" t="str">
            <v>SAN CLEMENTE</v>
          </cell>
          <cell r="B128">
            <v>1562</v>
          </cell>
        </row>
        <row r="129">
          <cell r="A129" t="str">
            <v>SAN GIORGIO DI PIANO</v>
          </cell>
          <cell r="B129">
            <v>1932</v>
          </cell>
        </row>
        <row r="130">
          <cell r="A130" t="str">
            <v>SAN GIOVANNI IN MARIGNANO</v>
          </cell>
          <cell r="B130">
            <v>3468</v>
          </cell>
        </row>
        <row r="131">
          <cell r="A131" t="str">
            <v>SAN GIOVANNI IN PERSICETO</v>
          </cell>
          <cell r="B131">
            <v>5443</v>
          </cell>
        </row>
        <row r="132">
          <cell r="A132" t="str">
            <v>SAN LAZZARO DI SAVENA</v>
          </cell>
          <cell r="B132">
            <v>3047</v>
          </cell>
        </row>
        <row r="133">
          <cell r="A133" t="str">
            <v>SAN LEO</v>
          </cell>
          <cell r="B133">
            <v>1118</v>
          </cell>
        </row>
        <row r="134">
          <cell r="A134" t="str">
            <v>SAN MAURO PASCOLI</v>
          </cell>
          <cell r="B134">
            <v>3628</v>
          </cell>
        </row>
        <row r="135">
          <cell r="A135" t="str">
            <v>SAN PIETRO IN CASALE</v>
          </cell>
          <cell r="B135">
            <v>1943</v>
          </cell>
        </row>
        <row r="136">
          <cell r="A136" t="str">
            <v>SANT'AGATA SUL SANTERNO</v>
          </cell>
          <cell r="B136">
            <v>1088</v>
          </cell>
        </row>
        <row r="137">
          <cell r="A137" t="str">
            <v>SANTA SOFIA</v>
          </cell>
          <cell r="B137">
            <v>1896</v>
          </cell>
        </row>
        <row r="138">
          <cell r="A138" t="str">
            <v>SANTARCANGELO DI ROMAGNA</v>
          </cell>
          <cell r="B138">
            <v>7670</v>
          </cell>
        </row>
        <row r="139">
          <cell r="A139" t="str">
            <v>SARSINA</v>
          </cell>
          <cell r="B139">
            <v>1327</v>
          </cell>
        </row>
        <row r="140">
          <cell r="A140" t="str">
            <v>SASSO MARCONI</v>
          </cell>
          <cell r="B140">
            <v>2185</v>
          </cell>
        </row>
        <row r="141">
          <cell r="A141" t="str">
            <v>SAVIGNANO SUL PANARO</v>
          </cell>
          <cell r="B141">
            <v>2967</v>
          </cell>
        </row>
        <row r="142">
          <cell r="A142" t="str">
            <v>SAVIGNANO SUL RUBICONE</v>
          </cell>
          <cell r="B142">
            <v>6190</v>
          </cell>
        </row>
        <row r="143">
          <cell r="A143" t="str">
            <v>SAVIGNO</v>
          </cell>
          <cell r="B143">
            <v>766</v>
          </cell>
        </row>
        <row r="144">
          <cell r="A144" t="str">
            <v>SERRAMAZZONI</v>
          </cell>
          <cell r="B144">
            <v>1</v>
          </cell>
        </row>
        <row r="145">
          <cell r="A145" t="str">
            <v>SESTOLA</v>
          </cell>
          <cell r="B145">
            <v>2650</v>
          </cell>
        </row>
        <row r="146">
          <cell r="A146" t="str">
            <v>SOGLIANO AL RUBICONE</v>
          </cell>
          <cell r="B146">
            <v>698</v>
          </cell>
        </row>
        <row r="147">
          <cell r="A147" t="str">
            <v>SOLAROLO</v>
          </cell>
          <cell r="B147">
            <v>1410</v>
          </cell>
        </row>
        <row r="148">
          <cell r="A148" t="str">
            <v>SOLIERA</v>
          </cell>
          <cell r="B148">
            <v>1</v>
          </cell>
        </row>
        <row r="149">
          <cell r="A149" t="str">
            <v>SPILAMBERTO</v>
          </cell>
          <cell r="B149">
            <v>4927</v>
          </cell>
        </row>
        <row r="150">
          <cell r="A150" t="str">
            <v>TALAMELLO</v>
          </cell>
          <cell r="B150">
            <v>1</v>
          </cell>
        </row>
        <row r="151">
          <cell r="A151" t="str">
            <v>TORRIANA</v>
          </cell>
          <cell r="B151">
            <v>478</v>
          </cell>
        </row>
        <row r="152">
          <cell r="A152" t="str">
            <v>TREDOZIO</v>
          </cell>
          <cell r="B152">
            <v>631</v>
          </cell>
        </row>
        <row r="153">
          <cell r="A153" t="str">
            <v>VERGATO</v>
          </cell>
          <cell r="B153">
            <v>2050</v>
          </cell>
        </row>
        <row r="154">
          <cell r="A154" t="str">
            <v>VERGHERETO</v>
          </cell>
          <cell r="B154">
            <v>1558</v>
          </cell>
        </row>
        <row r="155">
          <cell r="A155" t="str">
            <v>VERUCCHIO</v>
          </cell>
          <cell r="B155">
            <v>4175</v>
          </cell>
        </row>
        <row r="156">
          <cell r="A156" t="str">
            <v>VIGNOLA</v>
          </cell>
          <cell r="B156">
            <v>7678</v>
          </cell>
        </row>
        <row r="157">
          <cell r="A157" t="str">
            <v>ZOCCA</v>
          </cell>
          <cell r="B157">
            <v>2599</v>
          </cell>
        </row>
        <row r="158">
          <cell r="A158" t="str">
            <v>ZOLA PREDOSA</v>
          </cell>
          <cell r="B158">
            <v>2407</v>
          </cell>
        </row>
      </sheetData>
      <sheetData sheetId="3" refreshError="1"/>
      <sheetData sheetId="4" refreshError="1">
        <row r="4">
          <cell r="A4" t="str">
            <v>ALFONSINE</v>
          </cell>
          <cell r="B4">
            <v>5204</v>
          </cell>
          <cell r="C4">
            <v>4893</v>
          </cell>
        </row>
        <row r="5">
          <cell r="A5" t="str">
            <v>ANZOLA DELL'EMILIA</v>
          </cell>
          <cell r="B5">
            <v>4865</v>
          </cell>
          <cell r="C5">
            <v>2038</v>
          </cell>
        </row>
        <row r="6">
          <cell r="A6" t="str">
            <v>ARGELATO</v>
          </cell>
          <cell r="B6">
            <v>4060</v>
          </cell>
          <cell r="C6">
            <v>2111</v>
          </cell>
        </row>
        <row r="7">
          <cell r="A7" t="str">
            <v>ARGENTA</v>
          </cell>
          <cell r="B7">
            <v>369</v>
          </cell>
          <cell r="C7">
            <v>343</v>
          </cell>
        </row>
        <row r="8">
          <cell r="A8" t="str">
            <v>BAGNACAVALLO</v>
          </cell>
          <cell r="B8">
            <v>7731</v>
          </cell>
          <cell r="C8">
            <v>7399</v>
          </cell>
        </row>
        <row r="9">
          <cell r="A9" t="str">
            <v>BAGNARA DI ROMAGNA</v>
          </cell>
          <cell r="B9">
            <v>906</v>
          </cell>
          <cell r="C9">
            <v>877</v>
          </cell>
        </row>
        <row r="10">
          <cell r="A10" t="str">
            <v>BAGNO DI ROMAGNA</v>
          </cell>
          <cell r="B10">
            <v>3290</v>
          </cell>
          <cell r="C10">
            <v>3019</v>
          </cell>
        </row>
        <row r="11">
          <cell r="A11" t="str">
            <v>BARICELLA</v>
          </cell>
          <cell r="B11">
            <v>2783</v>
          </cell>
          <cell r="C11">
            <v>2232</v>
          </cell>
        </row>
        <row r="12">
          <cell r="A12" t="str">
            <v>BAZZANO</v>
          </cell>
          <cell r="B12">
            <v>3354</v>
          </cell>
          <cell r="C12">
            <v>2578</v>
          </cell>
        </row>
        <row r="13">
          <cell r="A13" t="str">
            <v>BELLARIA IGEA MARINA</v>
          </cell>
          <cell r="B13">
            <v>9271</v>
          </cell>
          <cell r="C13">
            <v>8400</v>
          </cell>
        </row>
        <row r="14">
          <cell r="A14" t="str">
            <v>BENTIVOGLIO</v>
          </cell>
          <cell r="B14">
            <v>2391</v>
          </cell>
          <cell r="C14">
            <v>1622</v>
          </cell>
        </row>
        <row r="15">
          <cell r="A15" t="str">
            <v>BERTINORO</v>
          </cell>
          <cell r="B15">
            <v>4958</v>
          </cell>
          <cell r="C15">
            <v>4418</v>
          </cell>
        </row>
        <row r="16">
          <cell r="A16" t="str">
            <v>BOLOGNA</v>
          </cell>
          <cell r="B16">
            <v>141849</v>
          </cell>
          <cell r="C16">
            <v>31459</v>
          </cell>
        </row>
        <row r="17">
          <cell r="A17" t="str">
            <v>BORGHI</v>
          </cell>
          <cell r="B17">
            <v>1037</v>
          </cell>
          <cell r="C17">
            <v>1026</v>
          </cell>
        </row>
        <row r="18">
          <cell r="A18" t="str">
            <v>BORGO TOSSIGNANO</v>
          </cell>
          <cell r="B18">
            <v>1698</v>
          </cell>
          <cell r="C18">
            <v>1535</v>
          </cell>
        </row>
        <row r="19">
          <cell r="A19" t="str">
            <v>BRISIGHELLA</v>
          </cell>
          <cell r="B19">
            <v>4016</v>
          </cell>
          <cell r="C19">
            <v>3297</v>
          </cell>
        </row>
        <row r="20">
          <cell r="A20" t="str">
            <v>BUDRIO</v>
          </cell>
          <cell r="B20">
            <v>7690</v>
          </cell>
          <cell r="C20">
            <v>4685</v>
          </cell>
        </row>
        <row r="21">
          <cell r="A21" t="str">
            <v>CALDERARA DI RENO</v>
          </cell>
          <cell r="B21">
            <v>6110</v>
          </cell>
          <cell r="C21">
            <v>2370</v>
          </cell>
        </row>
        <row r="22">
          <cell r="A22" t="str">
            <v>CAMUGNANO</v>
          </cell>
          <cell r="B22">
            <v>2452</v>
          </cell>
          <cell r="C22">
            <v>2275</v>
          </cell>
        </row>
        <row r="23">
          <cell r="A23" t="str">
            <v>CARPEGNA</v>
          </cell>
          <cell r="B23">
            <v>1474</v>
          </cell>
          <cell r="C23">
            <v>1464</v>
          </cell>
        </row>
        <row r="24">
          <cell r="A24" t="str">
            <v>CASALECCHIO DI RENO</v>
          </cell>
          <cell r="B24">
            <v>13934</v>
          </cell>
          <cell r="C24">
            <v>3002</v>
          </cell>
        </row>
        <row r="25">
          <cell r="A25" t="str">
            <v>CASALFIUMANESE</v>
          </cell>
          <cell r="B25">
            <v>1803</v>
          </cell>
          <cell r="C25">
            <v>1524</v>
          </cell>
        </row>
        <row r="26">
          <cell r="A26" t="str">
            <v>CASOLA VALSENIO</v>
          </cell>
          <cell r="B26">
            <v>1229</v>
          </cell>
          <cell r="C26">
            <v>1166</v>
          </cell>
        </row>
        <row r="27">
          <cell r="A27" t="str">
            <v>CASTEL BOLOGNESE</v>
          </cell>
          <cell r="B27">
            <v>4338</v>
          </cell>
          <cell r="C27">
            <v>4064</v>
          </cell>
        </row>
        <row r="28">
          <cell r="A28" t="str">
            <v>CASTEL D'AIANO</v>
          </cell>
          <cell r="B28">
            <v>2001</v>
          </cell>
          <cell r="C28">
            <v>1576</v>
          </cell>
        </row>
        <row r="29">
          <cell r="A29" t="str">
            <v>CASTEL DEL RIO</v>
          </cell>
          <cell r="B29">
            <v>875</v>
          </cell>
          <cell r="C29">
            <v>744</v>
          </cell>
        </row>
        <row r="30">
          <cell r="A30" t="str">
            <v>CASTEL DI CASIO</v>
          </cell>
          <cell r="B30">
            <v>2638</v>
          </cell>
          <cell r="C30">
            <v>2117</v>
          </cell>
        </row>
        <row r="31">
          <cell r="A31" t="str">
            <v>CASTEL GUELFO DI BOLOGNA</v>
          </cell>
          <cell r="B31">
            <v>2083</v>
          </cell>
          <cell r="C31">
            <v>1847</v>
          </cell>
        </row>
        <row r="32">
          <cell r="A32" t="str">
            <v>CASTEL MAGGIORE</v>
          </cell>
          <cell r="B32">
            <v>7327</v>
          </cell>
          <cell r="C32">
            <v>2365</v>
          </cell>
        </row>
        <row r="33">
          <cell r="A33" t="str">
            <v>CASTEL SAN PIETRO TERME</v>
          </cell>
          <cell r="B33">
            <v>10222</v>
          </cell>
          <cell r="C33">
            <v>6255</v>
          </cell>
        </row>
        <row r="34">
          <cell r="A34" t="str">
            <v>CASTELDELCI</v>
          </cell>
          <cell r="B34">
            <v>1</v>
          </cell>
          <cell r="C34">
            <v>1</v>
          </cell>
        </row>
        <row r="35">
          <cell r="A35" t="str">
            <v>CASTELFRANCO EMILIA</v>
          </cell>
          <cell r="B35">
            <v>126</v>
          </cell>
          <cell r="C35">
            <v>733</v>
          </cell>
        </row>
        <row r="36">
          <cell r="A36" t="str">
            <v>CASTELLO D'ARGILE</v>
          </cell>
          <cell r="B36">
            <v>2808</v>
          </cell>
          <cell r="C36">
            <v>1904</v>
          </cell>
        </row>
        <row r="37">
          <cell r="A37" t="str">
            <v>CASTELLO DI SERRAVALLE</v>
          </cell>
          <cell r="B37">
            <v>2264</v>
          </cell>
          <cell r="C37">
            <v>1965</v>
          </cell>
        </row>
        <row r="38">
          <cell r="A38" t="str">
            <v>CASTELNUOVO RANGONE</v>
          </cell>
          <cell r="B38">
            <v>42</v>
          </cell>
          <cell r="C38">
            <v>321</v>
          </cell>
        </row>
        <row r="39">
          <cell r="A39" t="str">
            <v>CASTELVETRO DI MODENA</v>
          </cell>
          <cell r="B39">
            <v>25</v>
          </cell>
          <cell r="C39">
            <v>264</v>
          </cell>
        </row>
        <row r="40">
          <cell r="A40" t="str">
            <v>CASTENASO</v>
          </cell>
          <cell r="B40">
            <v>5783</v>
          </cell>
          <cell r="C40">
            <v>1962</v>
          </cell>
        </row>
        <row r="41">
          <cell r="A41" t="str">
            <v>CASTIGLIONE DEI PEPOLI</v>
          </cell>
          <cell r="B41">
            <v>4690</v>
          </cell>
          <cell r="C41">
            <v>3846</v>
          </cell>
        </row>
        <row r="42">
          <cell r="A42" t="str">
            <v>CASTROCARO TERME E TERRA DEL SOLE</v>
          </cell>
          <cell r="B42">
            <v>3741</v>
          </cell>
          <cell r="C42">
            <v>2751</v>
          </cell>
        </row>
        <row r="43">
          <cell r="A43" t="str">
            <v>CATTOLICA</v>
          </cell>
          <cell r="B43">
            <v>10623</v>
          </cell>
          <cell r="C43">
            <v>8982</v>
          </cell>
        </row>
        <row r="44">
          <cell r="A44" t="str">
            <v>CENTO</v>
          </cell>
          <cell r="B44">
            <v>2</v>
          </cell>
          <cell r="C44">
            <v>2</v>
          </cell>
        </row>
        <row r="45">
          <cell r="A45" t="str">
            <v>CERVIA</v>
          </cell>
          <cell r="B45">
            <v>25879</v>
          </cell>
          <cell r="C45">
            <v>17326</v>
          </cell>
        </row>
        <row r="46">
          <cell r="A46" t="str">
            <v>CESENA</v>
          </cell>
          <cell r="B46">
            <v>44363</v>
          </cell>
          <cell r="C46">
            <v>39827</v>
          </cell>
        </row>
        <row r="47">
          <cell r="A47" t="str">
            <v>CESENATICO</v>
          </cell>
          <cell r="B47">
            <v>17550</v>
          </cell>
          <cell r="C47">
            <v>10464</v>
          </cell>
        </row>
        <row r="48">
          <cell r="A48" t="str">
            <v>CIVITELLA DI ROMAGNA</v>
          </cell>
          <cell r="B48">
            <v>1882</v>
          </cell>
          <cell r="C48">
            <v>1711</v>
          </cell>
        </row>
        <row r="49">
          <cell r="A49" t="str">
            <v>CONSELICE</v>
          </cell>
          <cell r="B49">
            <v>4553</v>
          </cell>
          <cell r="C49">
            <v>4144</v>
          </cell>
        </row>
        <row r="50">
          <cell r="A50" t="str">
            <v>CORIANO</v>
          </cell>
          <cell r="B50">
            <v>4601</v>
          </cell>
          <cell r="C50">
            <v>4136</v>
          </cell>
        </row>
        <row r="51">
          <cell r="A51" t="str">
            <v>COTIGNOLA</v>
          </cell>
          <cell r="B51">
            <v>2952</v>
          </cell>
          <cell r="C51">
            <v>2635</v>
          </cell>
        </row>
        <row r="52">
          <cell r="A52" t="str">
            <v>CRESPELLANO</v>
          </cell>
          <cell r="B52">
            <v>3983</v>
          </cell>
          <cell r="C52">
            <v>2332</v>
          </cell>
        </row>
        <row r="53">
          <cell r="A53" t="str">
            <v>CREVALCORE</v>
          </cell>
          <cell r="B53">
            <v>2</v>
          </cell>
          <cell r="C53">
            <v>2</v>
          </cell>
        </row>
        <row r="54">
          <cell r="A54" t="str">
            <v>DOVADOLA</v>
          </cell>
          <cell r="B54">
            <v>1008</v>
          </cell>
          <cell r="C54">
            <v>893</v>
          </cell>
        </row>
        <row r="55">
          <cell r="A55" t="str">
            <v>DOZZA</v>
          </cell>
          <cell r="B55">
            <v>2920</v>
          </cell>
          <cell r="C55">
            <v>2370</v>
          </cell>
        </row>
        <row r="56">
          <cell r="A56" t="str">
            <v>FAENZA</v>
          </cell>
          <cell r="B56">
            <v>26045</v>
          </cell>
          <cell r="C56">
            <v>21466</v>
          </cell>
        </row>
        <row r="57">
          <cell r="A57" t="str">
            <v>FIRENZUOLA</v>
          </cell>
          <cell r="B57">
            <v>3570</v>
          </cell>
          <cell r="C57">
            <v>3216</v>
          </cell>
        </row>
        <row r="58">
          <cell r="A58" t="str">
            <v>FONTANELICE</v>
          </cell>
          <cell r="B58">
            <v>1106</v>
          </cell>
          <cell r="C58">
            <v>1050</v>
          </cell>
        </row>
        <row r="59">
          <cell r="A59" t="str">
            <v>FORLì</v>
          </cell>
          <cell r="B59">
            <v>62984</v>
          </cell>
          <cell r="C59">
            <v>46532</v>
          </cell>
        </row>
        <row r="60">
          <cell r="A60" t="str">
            <v>FORLIMPOPOLI</v>
          </cell>
          <cell r="B60">
            <v>6367</v>
          </cell>
          <cell r="C60">
            <v>5634</v>
          </cell>
        </row>
        <row r="61">
          <cell r="A61" t="str">
            <v>FRASSINORO</v>
          </cell>
          <cell r="B61">
            <v>0</v>
          </cell>
          <cell r="C61">
            <v>19</v>
          </cell>
        </row>
        <row r="62">
          <cell r="A62" t="str">
            <v>FUSIGNANO</v>
          </cell>
          <cell r="B62">
            <v>3844</v>
          </cell>
          <cell r="C62">
            <v>3628</v>
          </cell>
        </row>
        <row r="63">
          <cell r="A63" t="str">
            <v>GABICCE MARE</v>
          </cell>
          <cell r="B63">
            <v>3851</v>
          </cell>
          <cell r="C63">
            <v>2968</v>
          </cell>
        </row>
        <row r="64">
          <cell r="A64" t="str">
            <v>GAGGIO MONTANO</v>
          </cell>
          <cell r="B64">
            <v>3380</v>
          </cell>
          <cell r="C64">
            <v>2792</v>
          </cell>
        </row>
        <row r="65">
          <cell r="A65" t="str">
            <v>GALEATA</v>
          </cell>
          <cell r="B65">
            <v>1273</v>
          </cell>
          <cell r="C65">
            <v>1122</v>
          </cell>
        </row>
        <row r="66">
          <cell r="A66" t="str">
            <v>GALLIERA</v>
          </cell>
          <cell r="B66">
            <v>2446</v>
          </cell>
          <cell r="C66">
            <v>1457</v>
          </cell>
        </row>
        <row r="67">
          <cell r="A67" t="str">
            <v>GAMBETTOLA</v>
          </cell>
          <cell r="B67">
            <v>4383</v>
          </cell>
          <cell r="C67">
            <v>4094</v>
          </cell>
        </row>
        <row r="68">
          <cell r="A68" t="str">
            <v>GATTEO</v>
          </cell>
          <cell r="B68">
            <v>3813</v>
          </cell>
          <cell r="C68">
            <v>3176</v>
          </cell>
        </row>
        <row r="69">
          <cell r="A69" t="str">
            <v>GEMMANO</v>
          </cell>
          <cell r="B69">
            <v>655</v>
          </cell>
          <cell r="C69">
            <v>642</v>
          </cell>
        </row>
        <row r="70">
          <cell r="A70" t="str">
            <v>GRADARA</v>
          </cell>
          <cell r="B70">
            <v>1</v>
          </cell>
          <cell r="C70">
            <v>1</v>
          </cell>
        </row>
        <row r="71">
          <cell r="A71" t="str">
            <v>GRANAGLIONE</v>
          </cell>
          <cell r="B71">
            <v>101</v>
          </cell>
          <cell r="C71">
            <v>90</v>
          </cell>
        </row>
        <row r="72">
          <cell r="A72" t="str">
            <v>GRANAROLO DELL'EMILIA</v>
          </cell>
          <cell r="B72">
            <v>4326</v>
          </cell>
          <cell r="C72">
            <v>2126</v>
          </cell>
        </row>
        <row r="73">
          <cell r="A73" t="str">
            <v>GRIZZANA MORANDI</v>
          </cell>
          <cell r="B73">
            <v>2908</v>
          </cell>
          <cell r="C73">
            <v>2137</v>
          </cell>
        </row>
        <row r="74">
          <cell r="A74" t="str">
            <v>GUIGLIA</v>
          </cell>
          <cell r="B74">
            <v>1</v>
          </cell>
          <cell r="C74">
            <v>6</v>
          </cell>
        </row>
        <row r="75">
          <cell r="A75" t="str">
            <v>IMOLA</v>
          </cell>
          <cell r="B75">
            <v>36929</v>
          </cell>
          <cell r="C75">
            <v>30495</v>
          </cell>
        </row>
        <row r="76">
          <cell r="A76" t="str">
            <v>LAMA MOCOGNO</v>
          </cell>
          <cell r="B76">
            <v>3</v>
          </cell>
          <cell r="C76">
            <v>10</v>
          </cell>
        </row>
        <row r="77">
          <cell r="A77" t="str">
            <v>LOIANO</v>
          </cell>
          <cell r="B77">
            <v>3134</v>
          </cell>
          <cell r="C77">
            <v>1795</v>
          </cell>
        </row>
        <row r="78">
          <cell r="A78" t="str">
            <v>LONGIANO</v>
          </cell>
          <cell r="B78">
            <v>2662</v>
          </cell>
          <cell r="C78">
            <v>2642</v>
          </cell>
        </row>
        <row r="79">
          <cell r="A79" t="str">
            <v>LUGO</v>
          </cell>
          <cell r="B79">
            <v>16328</v>
          </cell>
          <cell r="C79">
            <v>14266</v>
          </cell>
        </row>
        <row r="80">
          <cell r="A80" t="str">
            <v>MALALBERGO</v>
          </cell>
          <cell r="B80">
            <v>4004</v>
          </cell>
          <cell r="C80">
            <v>2754</v>
          </cell>
        </row>
        <row r="81">
          <cell r="A81" t="str">
            <v>MARANO SUL PANARO</v>
          </cell>
          <cell r="B81">
            <v>4</v>
          </cell>
          <cell r="C81">
            <v>97</v>
          </cell>
        </row>
        <row r="82">
          <cell r="A82" t="str">
            <v>MARRADI</v>
          </cell>
          <cell r="B82">
            <v>2353</v>
          </cell>
          <cell r="C82">
            <v>2262</v>
          </cell>
        </row>
        <row r="83">
          <cell r="A83" t="str">
            <v>MARZABOTTO</v>
          </cell>
          <cell r="B83">
            <v>2869</v>
          </cell>
          <cell r="C83">
            <v>1789</v>
          </cell>
        </row>
        <row r="84">
          <cell r="A84" t="str">
            <v>MASSA LOMBARDA</v>
          </cell>
          <cell r="B84">
            <v>5042</v>
          </cell>
          <cell r="C84">
            <v>4532</v>
          </cell>
        </row>
        <row r="85">
          <cell r="A85" t="str">
            <v>MEDICINA</v>
          </cell>
          <cell r="B85">
            <v>7310</v>
          </cell>
          <cell r="C85">
            <v>5664</v>
          </cell>
        </row>
        <row r="86">
          <cell r="A86" t="str">
            <v>MELDOLA</v>
          </cell>
          <cell r="B86">
            <v>5115</v>
          </cell>
          <cell r="C86">
            <v>4597</v>
          </cell>
        </row>
        <row r="87">
          <cell r="A87" t="str">
            <v>MERCATINO CONCA</v>
          </cell>
          <cell r="B87">
            <v>1</v>
          </cell>
          <cell r="C87">
            <v>1</v>
          </cell>
        </row>
        <row r="88">
          <cell r="A88" t="str">
            <v>MERCATO SARACENO</v>
          </cell>
          <cell r="B88">
            <v>2990</v>
          </cell>
          <cell r="C88">
            <v>2899</v>
          </cell>
        </row>
        <row r="89">
          <cell r="A89" t="str">
            <v>MINERBIO</v>
          </cell>
          <cell r="B89">
            <v>3918</v>
          </cell>
          <cell r="C89">
            <v>2236</v>
          </cell>
        </row>
        <row r="90">
          <cell r="A90" t="str">
            <v>MISANO ADRIATICO</v>
          </cell>
          <cell r="B90">
            <v>7136</v>
          </cell>
          <cell r="C90">
            <v>4997</v>
          </cell>
        </row>
        <row r="91">
          <cell r="A91" t="str">
            <v>MODENA</v>
          </cell>
          <cell r="B91">
            <v>1924</v>
          </cell>
          <cell r="C91">
            <v>3875</v>
          </cell>
        </row>
        <row r="92">
          <cell r="A92" t="str">
            <v>MODIGLIANA</v>
          </cell>
          <cell r="B92">
            <v>2423</v>
          </cell>
          <cell r="C92">
            <v>2167</v>
          </cell>
        </row>
        <row r="93">
          <cell r="A93" t="str">
            <v>MOLINELLA</v>
          </cell>
          <cell r="B93">
            <v>7469</v>
          </cell>
          <cell r="C93">
            <v>5655</v>
          </cell>
        </row>
        <row r="94">
          <cell r="A94" t="str">
            <v>MONDAINO</v>
          </cell>
          <cell r="B94">
            <v>707</v>
          </cell>
          <cell r="C94">
            <v>694</v>
          </cell>
        </row>
        <row r="95">
          <cell r="A95" t="str">
            <v>MONGHIDORO</v>
          </cell>
          <cell r="B95">
            <v>3446</v>
          </cell>
          <cell r="C95">
            <v>2491</v>
          </cell>
        </row>
        <row r="96">
          <cell r="A96" t="str">
            <v>MONTE CERIGNONE</v>
          </cell>
          <cell r="B96">
            <v>1</v>
          </cell>
          <cell r="C96">
            <v>1</v>
          </cell>
        </row>
        <row r="97">
          <cell r="A97" t="str">
            <v>MONTECOLOMBO</v>
          </cell>
          <cell r="B97">
            <v>1168</v>
          </cell>
          <cell r="C97">
            <v>1158</v>
          </cell>
        </row>
        <row r="98">
          <cell r="A98" t="str">
            <v>MONTE SAN PIETRO</v>
          </cell>
          <cell r="B98">
            <v>4844</v>
          </cell>
          <cell r="C98">
            <v>3197</v>
          </cell>
        </row>
        <row r="99">
          <cell r="A99" t="str">
            <v>MONTECRETO</v>
          </cell>
          <cell r="B99">
            <v>3</v>
          </cell>
          <cell r="C99">
            <v>2</v>
          </cell>
        </row>
        <row r="100">
          <cell r="A100" t="str">
            <v>MONTEFIORE CONCA</v>
          </cell>
          <cell r="B100">
            <v>1069</v>
          </cell>
          <cell r="C100">
            <v>1063</v>
          </cell>
        </row>
        <row r="101">
          <cell r="A101" t="str">
            <v>MONTEFIORINO</v>
          </cell>
          <cell r="B101">
            <v>1</v>
          </cell>
          <cell r="C101">
            <v>6</v>
          </cell>
        </row>
        <row r="102">
          <cell r="A102" t="str">
            <v>MONTEGRIDOLFO</v>
          </cell>
          <cell r="B102">
            <v>474</v>
          </cell>
          <cell r="C102">
            <v>452</v>
          </cell>
        </row>
        <row r="103">
          <cell r="A103" t="str">
            <v>MONTEGRIMANO</v>
          </cell>
          <cell r="B103">
            <v>848</v>
          </cell>
          <cell r="C103">
            <v>849</v>
          </cell>
        </row>
        <row r="104">
          <cell r="A104" t="str">
            <v>MONTERENZIO</v>
          </cell>
          <cell r="B104">
            <v>2863</v>
          </cell>
          <cell r="C104">
            <v>2026</v>
          </cell>
        </row>
        <row r="105">
          <cell r="A105" t="str">
            <v>MONTESCUDO</v>
          </cell>
          <cell r="B105">
            <v>1396</v>
          </cell>
          <cell r="C105">
            <v>1356</v>
          </cell>
        </row>
        <row r="106">
          <cell r="A106" t="str">
            <v>MONTEVEGLIO</v>
          </cell>
          <cell r="B106">
            <v>2492</v>
          </cell>
          <cell r="C106">
            <v>1832</v>
          </cell>
        </row>
        <row r="107">
          <cell r="A107" t="str">
            <v>MONTIANO</v>
          </cell>
          <cell r="B107">
            <v>705</v>
          </cell>
          <cell r="C107">
            <v>683</v>
          </cell>
        </row>
        <row r="108">
          <cell r="A108" t="str">
            <v>MONZUNO</v>
          </cell>
          <cell r="B108">
            <v>3581</v>
          </cell>
          <cell r="C108">
            <v>2443</v>
          </cell>
        </row>
        <row r="109">
          <cell r="A109" t="str">
            <v>MORCIANO DI ROMAGNA</v>
          </cell>
          <cell r="B109">
            <v>3092</v>
          </cell>
          <cell r="C109">
            <v>3000</v>
          </cell>
        </row>
        <row r="110">
          <cell r="A110" t="str">
            <v>MORDANO</v>
          </cell>
          <cell r="B110">
            <v>1630</v>
          </cell>
          <cell r="C110">
            <v>1850</v>
          </cell>
        </row>
        <row r="111">
          <cell r="A111" t="str">
            <v>NOVAFELTRIA</v>
          </cell>
          <cell r="B111">
            <v>4222</v>
          </cell>
          <cell r="C111">
            <v>4177</v>
          </cell>
        </row>
        <row r="112">
          <cell r="A112" t="str">
            <v>OZZANO DELL'EMILIA</v>
          </cell>
          <cell r="B112">
            <v>5011</v>
          </cell>
          <cell r="C112">
            <v>2094</v>
          </cell>
        </row>
        <row r="113">
          <cell r="A113" t="str">
            <v>PALAGANO</v>
          </cell>
          <cell r="B113">
            <v>0</v>
          </cell>
          <cell r="C113">
            <v>6</v>
          </cell>
        </row>
        <row r="114">
          <cell r="A114" t="str">
            <v>PALAZZUOLO SUL SENIO</v>
          </cell>
          <cell r="B114">
            <v>954</v>
          </cell>
          <cell r="C114">
            <v>831</v>
          </cell>
        </row>
        <row r="115">
          <cell r="A115" t="str">
            <v>PAVULLO NEL FRIGNANO</v>
          </cell>
          <cell r="B115">
            <v>32</v>
          </cell>
          <cell r="C115">
            <v>476</v>
          </cell>
        </row>
        <row r="116">
          <cell r="A116" t="str">
            <v>PIANORO</v>
          </cell>
          <cell r="B116">
            <v>7195</v>
          </cell>
          <cell r="C116">
            <v>3601</v>
          </cell>
        </row>
        <row r="117">
          <cell r="A117" t="str">
            <v>PIEVE DI CENTO</v>
          </cell>
          <cell r="B117">
            <v>3266</v>
          </cell>
          <cell r="C117">
            <v>2301</v>
          </cell>
        </row>
        <row r="118">
          <cell r="A118" t="str">
            <v>POGGIO BERNI</v>
          </cell>
          <cell r="B118">
            <v>1337</v>
          </cell>
          <cell r="C118">
            <v>1330</v>
          </cell>
        </row>
        <row r="119">
          <cell r="A119" t="str">
            <v>POLINAGO</v>
          </cell>
          <cell r="B119">
            <v>0</v>
          </cell>
          <cell r="C119">
            <v>135</v>
          </cell>
        </row>
        <row r="120">
          <cell r="A120" t="str">
            <v>PORRETTA TERME</v>
          </cell>
          <cell r="B120">
            <v>3179</v>
          </cell>
          <cell r="C120">
            <v>2395</v>
          </cell>
        </row>
        <row r="121">
          <cell r="A121" t="str">
            <v>PORTICO E SAN BENEDETTO</v>
          </cell>
          <cell r="B121">
            <v>710</v>
          </cell>
          <cell r="C121">
            <v>638</v>
          </cell>
        </row>
        <row r="122">
          <cell r="A122" t="str">
            <v>PREDAPPIO</v>
          </cell>
          <cell r="B122">
            <v>3360</v>
          </cell>
          <cell r="C122">
            <v>3011</v>
          </cell>
        </row>
        <row r="123">
          <cell r="A123" t="str">
            <v>PREMILCUORE</v>
          </cell>
          <cell r="B123">
            <v>666</v>
          </cell>
          <cell r="C123">
            <v>560</v>
          </cell>
        </row>
        <row r="124">
          <cell r="A124" t="str">
            <v>RAVENNA</v>
          </cell>
          <cell r="B124">
            <v>98116</v>
          </cell>
          <cell r="C124">
            <v>64953</v>
          </cell>
        </row>
        <row r="125">
          <cell r="A125" t="str">
            <v>REPUBBLICA DI SAN MARINO</v>
          </cell>
          <cell r="B125">
            <v>1</v>
          </cell>
          <cell r="C125">
            <v>1</v>
          </cell>
        </row>
        <row r="126">
          <cell r="A126" t="str">
            <v>RICCIONE</v>
          </cell>
          <cell r="B126">
            <v>21925</v>
          </cell>
          <cell r="C126">
            <v>16349</v>
          </cell>
        </row>
        <row r="127">
          <cell r="A127" t="str">
            <v>RIMINI</v>
          </cell>
          <cell r="B127">
            <v>71941</v>
          </cell>
          <cell r="C127">
            <v>63241</v>
          </cell>
        </row>
        <row r="128">
          <cell r="A128" t="str">
            <v>RIOLO TERME</v>
          </cell>
          <cell r="B128">
            <v>2727</v>
          </cell>
          <cell r="C128">
            <v>2477</v>
          </cell>
        </row>
        <row r="129">
          <cell r="A129" t="str">
            <v>ROCCA SAN CASCIANO</v>
          </cell>
          <cell r="B129">
            <v>1128</v>
          </cell>
          <cell r="C129">
            <v>1034</v>
          </cell>
        </row>
        <row r="130">
          <cell r="A130" t="str">
            <v>RONCOFREDDO</v>
          </cell>
          <cell r="B130">
            <v>1501</v>
          </cell>
          <cell r="C130">
            <v>1480</v>
          </cell>
        </row>
        <row r="131">
          <cell r="A131" t="str">
            <v>RUSSI</v>
          </cell>
          <cell r="B131">
            <v>5618</v>
          </cell>
          <cell r="C131">
            <v>4730</v>
          </cell>
        </row>
        <row r="132">
          <cell r="A132" t="str">
            <v>SALA BOLOGNESE</v>
          </cell>
          <cell r="B132">
            <v>3364</v>
          </cell>
          <cell r="C132">
            <v>2311</v>
          </cell>
        </row>
        <row r="133">
          <cell r="A133" t="str">
            <v>SALUDECIO</v>
          </cell>
          <cell r="B133">
            <v>1402</v>
          </cell>
          <cell r="C133">
            <v>1329</v>
          </cell>
        </row>
        <row r="134">
          <cell r="A134" t="str">
            <v>SAMBUCA PISTOIESE</v>
          </cell>
          <cell r="B134">
            <v>5</v>
          </cell>
          <cell r="C134">
            <v>5</v>
          </cell>
        </row>
        <row r="135">
          <cell r="A135" t="str">
            <v>SAN BENEDETTO VAL DI SAMBRO</v>
          </cell>
          <cell r="B135">
            <v>3581</v>
          </cell>
          <cell r="C135">
            <v>2674</v>
          </cell>
        </row>
        <row r="136">
          <cell r="A136" t="str">
            <v>SAN CESARIO SUL PANARO</v>
          </cell>
          <cell r="B136">
            <v>13</v>
          </cell>
          <cell r="C136">
            <v>134</v>
          </cell>
        </row>
        <row r="137">
          <cell r="A137" t="str">
            <v>SAN CLEMENTE</v>
          </cell>
          <cell r="B137">
            <v>1930</v>
          </cell>
          <cell r="C137">
            <v>1900</v>
          </cell>
        </row>
        <row r="138">
          <cell r="A138" t="str">
            <v>SAN GIORGIO DI PIANO</v>
          </cell>
          <cell r="B138">
            <v>3461</v>
          </cell>
          <cell r="C138">
            <v>2175</v>
          </cell>
        </row>
        <row r="139">
          <cell r="A139" t="str">
            <v>SAN GIOVANNI IN MARIGNANO</v>
          </cell>
          <cell r="B139">
            <v>4307</v>
          </cell>
          <cell r="C139">
            <v>3966</v>
          </cell>
        </row>
        <row r="140">
          <cell r="A140" t="str">
            <v>SAN GIOVANNI IN PERSICETO</v>
          </cell>
          <cell r="B140">
            <v>11531</v>
          </cell>
          <cell r="C140">
            <v>7176</v>
          </cell>
        </row>
        <row r="141">
          <cell r="A141" t="str">
            <v>SAN LAZZARO DI SAVENA</v>
          </cell>
          <cell r="B141">
            <v>11931</v>
          </cell>
          <cell r="C141">
            <v>3418</v>
          </cell>
        </row>
        <row r="142">
          <cell r="A142" t="str">
            <v>SAN LEO</v>
          </cell>
          <cell r="B142">
            <v>1749</v>
          </cell>
          <cell r="C142">
            <v>1677</v>
          </cell>
        </row>
        <row r="143">
          <cell r="A143" t="str">
            <v>SAN MAURO PASCOLI</v>
          </cell>
          <cell r="B143">
            <v>4576</v>
          </cell>
          <cell r="C143">
            <v>3955</v>
          </cell>
        </row>
        <row r="144">
          <cell r="A144" t="str">
            <v>SAN PIETRO IN CASALE</v>
          </cell>
          <cell r="B144">
            <v>5200</v>
          </cell>
          <cell r="C144">
            <v>2728</v>
          </cell>
        </row>
        <row r="145">
          <cell r="A145" t="str">
            <v>SANT'AGATA BOLOGNESE</v>
          </cell>
          <cell r="B145">
            <v>5</v>
          </cell>
          <cell r="C145">
            <v>5</v>
          </cell>
        </row>
        <row r="146">
          <cell r="A146" t="str">
            <v>SANT'AGATA FELTRIA</v>
          </cell>
          <cell r="B146">
            <v>21</v>
          </cell>
          <cell r="C146">
            <v>21</v>
          </cell>
        </row>
        <row r="147">
          <cell r="A147" t="str">
            <v>SANT'AGATA SUL SANTERNO</v>
          </cell>
          <cell r="B147">
            <v>1293</v>
          </cell>
          <cell r="C147">
            <v>1181</v>
          </cell>
        </row>
        <row r="148">
          <cell r="A148" t="str">
            <v>SANTA SOFIA</v>
          </cell>
          <cell r="B148">
            <v>2501</v>
          </cell>
          <cell r="C148">
            <v>2076</v>
          </cell>
        </row>
        <row r="149">
          <cell r="A149" t="str">
            <v>SANTARCANGELO DI ROMAGNA</v>
          </cell>
          <cell r="B149">
            <v>9174.3850000000002</v>
          </cell>
          <cell r="C149">
            <v>9034</v>
          </cell>
        </row>
        <row r="150">
          <cell r="A150" t="str">
            <v>SARSINA</v>
          </cell>
          <cell r="B150">
            <v>1900</v>
          </cell>
          <cell r="C150">
            <v>1899</v>
          </cell>
        </row>
        <row r="151">
          <cell r="A151" t="str">
            <v>SASSO MARCONI</v>
          </cell>
          <cell r="B151">
            <v>6645</v>
          </cell>
          <cell r="C151">
            <v>3256</v>
          </cell>
        </row>
        <row r="152">
          <cell r="A152" t="str">
            <v>SASSOFELTRIO</v>
          </cell>
          <cell r="B152">
            <v>1</v>
          </cell>
          <cell r="C152">
            <v>1</v>
          </cell>
        </row>
        <row r="153">
          <cell r="A153" t="str">
            <v>SAVIGNANO SUL PANARO</v>
          </cell>
          <cell r="B153">
            <v>31</v>
          </cell>
          <cell r="C153">
            <v>248</v>
          </cell>
        </row>
        <row r="154">
          <cell r="A154" t="str">
            <v>SAVIGNANO SUL RUBICONE</v>
          </cell>
          <cell r="B154">
            <v>7097</v>
          </cell>
          <cell r="C154">
            <v>6772</v>
          </cell>
        </row>
        <row r="155">
          <cell r="A155" t="str">
            <v>SAVIGNO</v>
          </cell>
          <cell r="B155">
            <v>1962</v>
          </cell>
          <cell r="C155">
            <v>1674</v>
          </cell>
        </row>
        <row r="156">
          <cell r="A156" t="str">
            <v>SESTOLA</v>
          </cell>
          <cell r="B156">
            <v>1</v>
          </cell>
          <cell r="C156">
            <v>320</v>
          </cell>
        </row>
        <row r="157">
          <cell r="A157" t="str">
            <v>SOGLIANO AL RUBICONE</v>
          </cell>
          <cell r="B157">
            <v>1692</v>
          </cell>
          <cell r="C157">
            <v>1655</v>
          </cell>
        </row>
        <row r="158">
          <cell r="A158" t="str">
            <v>SOLAROLO</v>
          </cell>
          <cell r="B158">
            <v>1700</v>
          </cell>
          <cell r="C158">
            <v>1664</v>
          </cell>
        </row>
        <row r="159">
          <cell r="A159" t="str">
            <v>SPILAMBERTO</v>
          </cell>
          <cell r="B159">
            <v>27</v>
          </cell>
          <cell r="C159">
            <v>158</v>
          </cell>
        </row>
        <row r="160">
          <cell r="A160" t="str">
            <v>TALAMELLO</v>
          </cell>
          <cell r="B160">
            <v>5</v>
          </cell>
          <cell r="C160">
            <v>5</v>
          </cell>
        </row>
        <row r="161">
          <cell r="A161" t="str">
            <v>TORRIANA</v>
          </cell>
          <cell r="B161">
            <v>782</v>
          </cell>
          <cell r="C161">
            <v>779</v>
          </cell>
        </row>
        <row r="162">
          <cell r="A162" t="str">
            <v>TREDOZIO</v>
          </cell>
          <cell r="B162">
            <v>746</v>
          </cell>
          <cell r="C162">
            <v>673</v>
          </cell>
        </row>
        <row r="163">
          <cell r="A163" t="str">
            <v>VERGATO</v>
          </cell>
          <cell r="B163">
            <v>4064</v>
          </cell>
          <cell r="C163">
            <v>2887</v>
          </cell>
        </row>
        <row r="164">
          <cell r="A164" t="str">
            <v>VERGHERETO</v>
          </cell>
          <cell r="B164">
            <v>2262</v>
          </cell>
          <cell r="C164">
            <v>1926</v>
          </cell>
        </row>
        <row r="165">
          <cell r="A165" t="str">
            <v>VERUCCHIO</v>
          </cell>
          <cell r="B165">
            <v>4255</v>
          </cell>
          <cell r="C165">
            <v>4090</v>
          </cell>
        </row>
        <row r="166">
          <cell r="A166" t="str">
            <v>VIGNOLA</v>
          </cell>
          <cell r="B166">
            <v>113</v>
          </cell>
          <cell r="C166">
            <v>704</v>
          </cell>
        </row>
        <row r="167">
          <cell r="A167" t="str">
            <v>ZOCCA</v>
          </cell>
          <cell r="B167">
            <v>3</v>
          </cell>
          <cell r="C167">
            <v>148</v>
          </cell>
        </row>
        <row r="168">
          <cell r="A168" t="str">
            <v>ZOLA PREDOSA</v>
          </cell>
          <cell r="B168">
            <v>7259</v>
          </cell>
          <cell r="C168">
            <v>2823</v>
          </cell>
        </row>
      </sheetData>
      <sheetData sheetId="5" refreshError="1">
        <row r="10">
          <cell r="A10" t="str">
            <v>CASTELFRANCO EMILIA</v>
          </cell>
          <cell r="B10">
            <v>9642</v>
          </cell>
        </row>
        <row r="11">
          <cell r="A11" t="str">
            <v>CASTELNUOVO RANGONE</v>
          </cell>
          <cell r="B11">
            <v>5256</v>
          </cell>
        </row>
        <row r="12">
          <cell r="A12" t="str">
            <v>CASTELVETRO DI MODENA</v>
          </cell>
          <cell r="B12">
            <v>3663</v>
          </cell>
        </row>
        <row r="13">
          <cell r="A13" t="str">
            <v>FORMIGINE</v>
          </cell>
          <cell r="B13">
            <v>3</v>
          </cell>
        </row>
        <row r="14">
          <cell r="A14" t="str">
            <v>FRASSINORO</v>
          </cell>
          <cell r="B14">
            <v>1371</v>
          </cell>
        </row>
        <row r="15">
          <cell r="A15" t="str">
            <v>GUIGLIA</v>
          </cell>
          <cell r="B15">
            <v>7</v>
          </cell>
        </row>
        <row r="16">
          <cell r="A16" t="str">
            <v>LAMA MOCOGNO</v>
          </cell>
          <cell r="B16">
            <v>1775</v>
          </cell>
        </row>
        <row r="17">
          <cell r="A17" t="str">
            <v>MARANO SUL PANARO</v>
          </cell>
          <cell r="B17">
            <v>1597</v>
          </cell>
        </row>
        <row r="18">
          <cell r="A18" t="str">
            <v>MODENA</v>
          </cell>
          <cell r="B18">
            <v>66336</v>
          </cell>
        </row>
        <row r="19">
          <cell r="A19" t="str">
            <v>MONTECRETO</v>
          </cell>
          <cell r="B19">
            <v>1272</v>
          </cell>
        </row>
        <row r="20">
          <cell r="A20" t="str">
            <v>MONTEFIORINO</v>
          </cell>
          <cell r="B20">
            <v>1122</v>
          </cell>
        </row>
        <row r="21">
          <cell r="A21" t="str">
            <v>PALAGANO</v>
          </cell>
          <cell r="B21">
            <v>861</v>
          </cell>
        </row>
        <row r="22">
          <cell r="A22" t="str">
            <v>PAVULLO NEL FRIGNANO</v>
          </cell>
          <cell r="B22">
            <v>5857</v>
          </cell>
        </row>
        <row r="23">
          <cell r="A23" t="str">
            <v>POLINAGO</v>
          </cell>
          <cell r="B23">
            <v>454</v>
          </cell>
        </row>
        <row r="24">
          <cell r="A24" t="str">
            <v>SAN CESARIO SUL PANARO</v>
          </cell>
          <cell r="B24">
            <v>1966</v>
          </cell>
        </row>
        <row r="25">
          <cell r="A25" t="str">
            <v>SAVIGNANO SUL PANARO</v>
          </cell>
          <cell r="B25">
            <v>3011</v>
          </cell>
        </row>
        <row r="26">
          <cell r="A26" t="str">
            <v>SERRAMAZZONI</v>
          </cell>
          <cell r="B26">
            <v>1</v>
          </cell>
        </row>
        <row r="27">
          <cell r="A27" t="str">
            <v>SESTOLA</v>
          </cell>
          <cell r="B27">
            <v>2666</v>
          </cell>
        </row>
        <row r="28">
          <cell r="A28" t="str">
            <v>SOLIERA</v>
          </cell>
          <cell r="B28">
            <v>1</v>
          </cell>
        </row>
        <row r="29">
          <cell r="A29" t="str">
            <v>SPILAMBERTO</v>
          </cell>
          <cell r="B29">
            <v>4946</v>
          </cell>
        </row>
        <row r="30">
          <cell r="A30" t="str">
            <v>VIGNOLA</v>
          </cell>
          <cell r="B30">
            <v>7709</v>
          </cell>
        </row>
        <row r="31">
          <cell r="A31" t="str">
            <v>ZOCCA</v>
          </cell>
          <cell r="B31">
            <v>2601</v>
          </cell>
        </row>
        <row r="32">
          <cell r="A32" t="str">
            <v>ANZOLA DELL'EMILIA</v>
          </cell>
          <cell r="B32">
            <v>1761</v>
          </cell>
        </row>
        <row r="33">
          <cell r="A33" t="str">
            <v>ARGELATO</v>
          </cell>
          <cell r="B33">
            <v>1641</v>
          </cell>
        </row>
        <row r="34">
          <cell r="A34" t="str">
            <v>BARICELLA</v>
          </cell>
          <cell r="B34">
            <v>1844</v>
          </cell>
        </row>
        <row r="35">
          <cell r="A35" t="str">
            <v>BAZZANO</v>
          </cell>
          <cell r="B35">
            <v>2378</v>
          </cell>
        </row>
        <row r="36">
          <cell r="A36" t="str">
            <v>BENTIVOGLIO</v>
          </cell>
          <cell r="B36">
            <v>1163</v>
          </cell>
        </row>
        <row r="37">
          <cell r="A37" t="str">
            <v>BOLOGNA</v>
          </cell>
          <cell r="B37">
            <v>31479</v>
          </cell>
        </row>
        <row r="38">
          <cell r="A38" t="str">
            <v>BORGO TOSSIGNANO</v>
          </cell>
          <cell r="B38">
            <v>1339</v>
          </cell>
        </row>
        <row r="39">
          <cell r="A39" t="str">
            <v>BUDRIO</v>
          </cell>
          <cell r="B39">
            <v>3511</v>
          </cell>
        </row>
        <row r="40">
          <cell r="A40" t="str">
            <v>CALDERARA DI RENO</v>
          </cell>
          <cell r="B40">
            <v>2224</v>
          </cell>
        </row>
        <row r="41">
          <cell r="A41" t="str">
            <v>CAMUGNANO</v>
          </cell>
          <cell r="B41">
            <v>1479</v>
          </cell>
        </row>
        <row r="42">
          <cell r="A42" t="str">
            <v>CASALECCHIO DI RENO</v>
          </cell>
          <cell r="B42">
            <v>3120</v>
          </cell>
        </row>
        <row r="43">
          <cell r="A43" t="str">
            <v>CASALFIUMANESE</v>
          </cell>
          <cell r="B43">
            <v>1057</v>
          </cell>
        </row>
        <row r="44">
          <cell r="A44" t="str">
            <v>CASTEL D'AIANO</v>
          </cell>
          <cell r="B44">
            <v>770</v>
          </cell>
        </row>
        <row r="45">
          <cell r="A45" t="str">
            <v>CASTEL DEL RIO</v>
          </cell>
          <cell r="B45">
            <v>528</v>
          </cell>
        </row>
        <row r="46">
          <cell r="A46" t="str">
            <v>CASTEL DI CASIO</v>
          </cell>
          <cell r="B46">
            <v>1420</v>
          </cell>
        </row>
        <row r="47">
          <cell r="A47" t="str">
            <v>CASTEL GUELFO DI BOLOGNA</v>
          </cell>
          <cell r="B47">
            <v>1392</v>
          </cell>
        </row>
        <row r="48">
          <cell r="A48" t="str">
            <v>CASTELLO D'ARGILE</v>
          </cell>
          <cell r="B48">
            <v>1546</v>
          </cell>
        </row>
        <row r="49">
          <cell r="A49" t="str">
            <v>CASTELLO DI SERRAVALLE</v>
          </cell>
          <cell r="B49">
            <v>1390</v>
          </cell>
        </row>
        <row r="50">
          <cell r="A50" t="str">
            <v>CASTEL MAGGIORE</v>
          </cell>
          <cell r="B50">
            <v>2024</v>
          </cell>
        </row>
        <row r="51">
          <cell r="A51" t="str">
            <v>CASTEL SAN PIETRO TERME</v>
          </cell>
          <cell r="B51">
            <v>5220</v>
          </cell>
        </row>
        <row r="52">
          <cell r="A52" t="str">
            <v>CASTENASO</v>
          </cell>
          <cell r="B52">
            <v>1970</v>
          </cell>
        </row>
        <row r="53">
          <cell r="A53" t="str">
            <v>CASTIGLIONE DEI PEPOLI</v>
          </cell>
          <cell r="B53">
            <v>3315</v>
          </cell>
        </row>
        <row r="54">
          <cell r="A54" t="str">
            <v>CRESPELLANO</v>
          </cell>
          <cell r="B54">
            <v>1797</v>
          </cell>
        </row>
        <row r="55">
          <cell r="A55" t="str">
            <v>DOZZA</v>
          </cell>
          <cell r="B55">
            <v>2072</v>
          </cell>
        </row>
        <row r="56">
          <cell r="A56" t="str">
            <v>FONTANELICE</v>
          </cell>
          <cell r="B56">
            <v>725</v>
          </cell>
        </row>
        <row r="57">
          <cell r="A57" t="str">
            <v>GAGGIO MONTANO</v>
          </cell>
          <cell r="B57">
            <v>1501</v>
          </cell>
        </row>
        <row r="58">
          <cell r="A58" t="str">
            <v>GALLIERA</v>
          </cell>
          <cell r="B58">
            <v>1049</v>
          </cell>
        </row>
        <row r="59">
          <cell r="A59" t="str">
            <v>GRANAGLIONE</v>
          </cell>
          <cell r="B59">
            <v>82</v>
          </cell>
        </row>
        <row r="60">
          <cell r="A60" t="str">
            <v>GRANAROLO DELL'EMILIA</v>
          </cell>
          <cell r="B60">
            <v>1917</v>
          </cell>
        </row>
        <row r="61">
          <cell r="A61" t="str">
            <v>GRIZZANA MORANDI</v>
          </cell>
          <cell r="B61">
            <v>1998</v>
          </cell>
        </row>
        <row r="62">
          <cell r="A62" t="str">
            <v>IMOLA</v>
          </cell>
          <cell r="B62">
            <v>27261</v>
          </cell>
        </row>
        <row r="63">
          <cell r="A63" t="str">
            <v>LOIANO</v>
          </cell>
          <cell r="B63">
            <v>880</v>
          </cell>
        </row>
        <row r="64">
          <cell r="A64" t="str">
            <v>MALALBERGO</v>
          </cell>
          <cell r="B64">
            <v>2264</v>
          </cell>
        </row>
        <row r="65">
          <cell r="A65" t="str">
            <v>MARZABOTTO</v>
          </cell>
          <cell r="B65">
            <v>1319</v>
          </cell>
        </row>
        <row r="66">
          <cell r="A66" t="str">
            <v>MEDICINA</v>
          </cell>
          <cell r="B66">
            <v>4683</v>
          </cell>
        </row>
        <row r="67">
          <cell r="A67" t="str">
            <v>MINERBIO</v>
          </cell>
          <cell r="B67">
            <v>1781</v>
          </cell>
        </row>
        <row r="68">
          <cell r="A68" t="str">
            <v>MOLINELLA</v>
          </cell>
          <cell r="B68">
            <v>5380</v>
          </cell>
        </row>
        <row r="69">
          <cell r="A69" t="str">
            <v>MONGHIDORO</v>
          </cell>
          <cell r="B69">
            <v>1602</v>
          </cell>
        </row>
        <row r="70">
          <cell r="A70" t="str">
            <v>MONTERENZIO</v>
          </cell>
          <cell r="B70">
            <v>1550</v>
          </cell>
        </row>
        <row r="71">
          <cell r="A71" t="str">
            <v>MONTE SAN PIETRO</v>
          </cell>
          <cell r="B71">
            <v>1466</v>
          </cell>
        </row>
        <row r="72">
          <cell r="A72" t="str">
            <v>MONTEVEGLIO</v>
          </cell>
          <cell r="B72">
            <v>1168</v>
          </cell>
        </row>
        <row r="73">
          <cell r="A73" t="str">
            <v>MONZUNO</v>
          </cell>
          <cell r="B73">
            <v>1457</v>
          </cell>
        </row>
        <row r="74">
          <cell r="A74" t="str">
            <v>MORDANO</v>
          </cell>
          <cell r="B74">
            <v>1633</v>
          </cell>
        </row>
        <row r="75">
          <cell r="A75" t="str">
            <v>OZZANO DELL'EMILIA</v>
          </cell>
          <cell r="B75">
            <v>1812</v>
          </cell>
        </row>
        <row r="76">
          <cell r="A76" t="str">
            <v>PIANORO</v>
          </cell>
          <cell r="B76">
            <v>3239</v>
          </cell>
        </row>
        <row r="77">
          <cell r="A77" t="str">
            <v>PIEVE DI CENTO</v>
          </cell>
          <cell r="B77">
            <v>2168</v>
          </cell>
        </row>
        <row r="78">
          <cell r="A78" t="str">
            <v>PORRETTA TERME</v>
          </cell>
          <cell r="B78">
            <v>1720</v>
          </cell>
        </row>
        <row r="79">
          <cell r="A79" t="str">
            <v>SALA BOLOGNESE</v>
          </cell>
          <cell r="B79">
            <v>1729</v>
          </cell>
        </row>
        <row r="80">
          <cell r="A80" t="str">
            <v>SAN BENEDETTO VAL DI SAMBRO</v>
          </cell>
          <cell r="B80">
            <v>2454</v>
          </cell>
        </row>
        <row r="81">
          <cell r="A81" t="str">
            <v>SAN GIORGIO DI PIANO</v>
          </cell>
          <cell r="B81">
            <v>1960</v>
          </cell>
        </row>
        <row r="82">
          <cell r="A82" t="str">
            <v>SAN GIOVANNI IN PERSICETO</v>
          </cell>
          <cell r="B82">
            <v>5486</v>
          </cell>
        </row>
        <row r="83">
          <cell r="A83" t="str">
            <v>SAN LAZZARO DI SAVENA</v>
          </cell>
          <cell r="B83">
            <v>3053</v>
          </cell>
        </row>
        <row r="84">
          <cell r="A84" t="str">
            <v>SAN PIETRO IN CASALE</v>
          </cell>
          <cell r="B84">
            <v>1970</v>
          </cell>
        </row>
        <row r="85">
          <cell r="A85" t="str">
            <v>SASSO MARCONI</v>
          </cell>
          <cell r="B85">
            <v>2202</v>
          </cell>
        </row>
        <row r="86">
          <cell r="A86" t="str">
            <v>SAVIGNO</v>
          </cell>
          <cell r="B86">
            <v>768</v>
          </cell>
        </row>
        <row r="87">
          <cell r="A87" t="str">
            <v>VERGATO</v>
          </cell>
          <cell r="B87">
            <v>2067</v>
          </cell>
        </row>
        <row r="88">
          <cell r="A88" t="str">
            <v>ZOLA PREDOSA</v>
          </cell>
          <cell r="B88">
            <v>2426</v>
          </cell>
        </row>
        <row r="89">
          <cell r="A89" t="str">
            <v>ARGENTA</v>
          </cell>
          <cell r="B89">
            <v>226</v>
          </cell>
        </row>
        <row r="90">
          <cell r="A90" t="str">
            <v>ALFONSINE</v>
          </cell>
          <cell r="B90">
            <v>4605</v>
          </cell>
        </row>
        <row r="91">
          <cell r="A91" t="str">
            <v>BAGNACAVALLO</v>
          </cell>
          <cell r="B91">
            <v>7357</v>
          </cell>
        </row>
        <row r="92">
          <cell r="A92" t="str">
            <v>BAGNARA DI ROMAGNA</v>
          </cell>
          <cell r="B92">
            <v>650</v>
          </cell>
        </row>
        <row r="93">
          <cell r="A93" t="str">
            <v>BRISIGHELLA</v>
          </cell>
          <cell r="B93">
            <v>3079</v>
          </cell>
        </row>
        <row r="94">
          <cell r="A94" t="str">
            <v>CASOLA VALSENIO</v>
          </cell>
          <cell r="B94">
            <v>997</v>
          </cell>
        </row>
        <row r="95">
          <cell r="A95" t="str">
            <v>CASTEL BOLOGNESE</v>
          </cell>
          <cell r="B95">
            <v>3748</v>
          </cell>
        </row>
        <row r="96">
          <cell r="A96" t="str">
            <v>CERVIA</v>
          </cell>
          <cell r="B96">
            <v>17223</v>
          </cell>
        </row>
        <row r="97">
          <cell r="A97" t="str">
            <v>CONSELICE</v>
          </cell>
          <cell r="B97">
            <v>3834</v>
          </cell>
        </row>
        <row r="98">
          <cell r="A98" t="str">
            <v>COTIGNOLA</v>
          </cell>
          <cell r="B98">
            <v>2472</v>
          </cell>
        </row>
        <row r="99">
          <cell r="A99" t="str">
            <v>FAENZA</v>
          </cell>
          <cell r="B99">
            <v>19667</v>
          </cell>
        </row>
        <row r="100">
          <cell r="A100" t="str">
            <v>FUSIGNANO</v>
          </cell>
          <cell r="B100">
            <v>3436</v>
          </cell>
        </row>
        <row r="101">
          <cell r="A101" t="str">
            <v>LUGO</v>
          </cell>
          <cell r="B101">
            <v>14110</v>
          </cell>
        </row>
        <row r="102">
          <cell r="A102" t="str">
            <v>MASSA LOMBARDA</v>
          </cell>
          <cell r="B102">
            <v>4521</v>
          </cell>
        </row>
        <row r="103">
          <cell r="A103" t="str">
            <v>RAVENNA</v>
          </cell>
          <cell r="B103">
            <v>61616</v>
          </cell>
        </row>
        <row r="104">
          <cell r="A104" t="str">
            <v>RIOLO TERME</v>
          </cell>
          <cell r="B104">
            <v>2267</v>
          </cell>
        </row>
        <row r="105">
          <cell r="A105" t="str">
            <v>RUSSI</v>
          </cell>
          <cell r="B105">
            <v>4720</v>
          </cell>
        </row>
        <row r="106">
          <cell r="A106" t="str">
            <v>SANT'AGATA SUL SANTERNO</v>
          </cell>
          <cell r="B106">
            <v>1088</v>
          </cell>
        </row>
        <row r="107">
          <cell r="A107" t="str">
            <v>SOLAROLO</v>
          </cell>
          <cell r="B107">
            <v>1417</v>
          </cell>
        </row>
        <row r="108">
          <cell r="A108" t="str">
            <v>BAGNO DI ROMAGNA</v>
          </cell>
          <cell r="B108">
            <v>2640</v>
          </cell>
        </row>
        <row r="109">
          <cell r="A109" t="str">
            <v>BERTINORO</v>
          </cell>
          <cell r="B109">
            <v>3128</v>
          </cell>
        </row>
        <row r="110">
          <cell r="A110" t="str">
            <v>BORGHI</v>
          </cell>
          <cell r="B110">
            <v>571</v>
          </cell>
        </row>
        <row r="111">
          <cell r="A111" t="str">
            <v>CASTROCARO TERME E TERRA DEL SOLE</v>
          </cell>
          <cell r="B111">
            <v>2350</v>
          </cell>
        </row>
        <row r="112">
          <cell r="A112" t="str">
            <v>CESENA</v>
          </cell>
          <cell r="B112">
            <v>33243</v>
          </cell>
        </row>
        <row r="113">
          <cell r="A113" t="str">
            <v>CESENATICO</v>
          </cell>
          <cell r="B113">
            <v>9350</v>
          </cell>
        </row>
        <row r="114">
          <cell r="A114" t="str">
            <v>CIVITELLA DI ROMAGNA</v>
          </cell>
          <cell r="B114">
            <v>1335</v>
          </cell>
        </row>
        <row r="115">
          <cell r="A115" t="str">
            <v>DOVADOLA</v>
          </cell>
          <cell r="B115">
            <v>698</v>
          </cell>
        </row>
        <row r="116">
          <cell r="A116" t="str">
            <v>FORLì</v>
          </cell>
          <cell r="B116">
            <v>42373</v>
          </cell>
        </row>
        <row r="117">
          <cell r="A117" t="str">
            <v>FORLIMPOPOLI</v>
          </cell>
          <cell r="B117">
            <v>4483</v>
          </cell>
        </row>
        <row r="118">
          <cell r="A118" t="str">
            <v>GALEATA</v>
          </cell>
          <cell r="B118">
            <v>988</v>
          </cell>
        </row>
        <row r="119">
          <cell r="A119" t="str">
            <v>GAMBETTOLA</v>
          </cell>
          <cell r="B119">
            <v>3990</v>
          </cell>
        </row>
        <row r="120">
          <cell r="A120" t="str">
            <v>GATTEO</v>
          </cell>
          <cell r="B120">
            <v>2833</v>
          </cell>
        </row>
        <row r="121">
          <cell r="A121" t="str">
            <v>LONGIANO</v>
          </cell>
          <cell r="B121">
            <v>2131</v>
          </cell>
        </row>
        <row r="122">
          <cell r="A122" t="str">
            <v>MELDOLA</v>
          </cell>
          <cell r="B122">
            <v>3683</v>
          </cell>
        </row>
        <row r="123">
          <cell r="A123" t="str">
            <v>MERCATO SARACENO</v>
          </cell>
          <cell r="B123">
            <v>1952</v>
          </cell>
        </row>
        <row r="124">
          <cell r="A124" t="str">
            <v>MODIGLIANA</v>
          </cell>
          <cell r="B124">
            <v>2030</v>
          </cell>
        </row>
        <row r="125">
          <cell r="A125" t="str">
            <v>MONTIANO</v>
          </cell>
          <cell r="B125">
            <v>527</v>
          </cell>
        </row>
        <row r="126">
          <cell r="A126" t="str">
            <v>PORTICO E SAN BENEDETTO</v>
          </cell>
          <cell r="B126">
            <v>601</v>
          </cell>
        </row>
        <row r="127">
          <cell r="A127" t="str">
            <v>PREDAPPIO</v>
          </cell>
          <cell r="B127">
            <v>2500</v>
          </cell>
        </row>
        <row r="128">
          <cell r="A128" t="str">
            <v>PREMILCUORE</v>
          </cell>
          <cell r="B128">
            <v>509</v>
          </cell>
        </row>
        <row r="129">
          <cell r="A129" t="str">
            <v>ROCCA SAN CASCIANO</v>
          </cell>
          <cell r="B129">
            <v>1012</v>
          </cell>
        </row>
        <row r="130">
          <cell r="A130" t="str">
            <v>RONCOFREDDO</v>
          </cell>
          <cell r="B130">
            <v>888</v>
          </cell>
        </row>
        <row r="131">
          <cell r="A131" t="str">
            <v>SAN MAURO PASCOLI</v>
          </cell>
          <cell r="B131">
            <v>3629</v>
          </cell>
        </row>
        <row r="132">
          <cell r="A132" t="str">
            <v>SANTA SOFIA</v>
          </cell>
          <cell r="B132">
            <v>1904</v>
          </cell>
        </row>
        <row r="133">
          <cell r="A133" t="str">
            <v>SARSINA</v>
          </cell>
          <cell r="B133">
            <v>1327</v>
          </cell>
        </row>
        <row r="134">
          <cell r="A134" t="str">
            <v>SAVIGNANO SUL RUBICONE</v>
          </cell>
          <cell r="B134">
            <v>6200</v>
          </cell>
        </row>
        <row r="135">
          <cell r="A135" t="str">
            <v>SOGLIANO AL RUBICONE</v>
          </cell>
          <cell r="B135">
            <v>691</v>
          </cell>
        </row>
        <row r="136">
          <cell r="A136" t="str">
            <v>TREDOZIO</v>
          </cell>
          <cell r="B136">
            <v>633</v>
          </cell>
        </row>
        <row r="137">
          <cell r="A137" t="str">
            <v>VERGHERETO</v>
          </cell>
          <cell r="B137">
            <v>1557</v>
          </cell>
        </row>
        <row r="138">
          <cell r="A138" t="str">
            <v>CARPEGNA</v>
          </cell>
          <cell r="B138">
            <v>1446</v>
          </cell>
        </row>
        <row r="139">
          <cell r="A139" t="str">
            <v>GABICCE MARE</v>
          </cell>
          <cell r="B139">
            <v>2998</v>
          </cell>
        </row>
        <row r="140">
          <cell r="A140" t="str">
            <v>GRADARA</v>
          </cell>
          <cell r="B140">
            <v>4</v>
          </cell>
        </row>
        <row r="141">
          <cell r="A141" t="str">
            <v>MONTEGRIMANO</v>
          </cell>
          <cell r="B141">
            <v>601</v>
          </cell>
        </row>
        <row r="142">
          <cell r="A142" t="str">
            <v>NOVAFELTRIA</v>
          </cell>
          <cell r="B142">
            <v>3856</v>
          </cell>
        </row>
        <row r="143">
          <cell r="A143" t="str">
            <v>SAN LEO</v>
          </cell>
          <cell r="B143">
            <v>1130</v>
          </cell>
        </row>
        <row r="144">
          <cell r="A144" t="str">
            <v>TALAMELLO</v>
          </cell>
          <cell r="B144">
            <v>1</v>
          </cell>
        </row>
        <row r="145">
          <cell r="A145" t="str">
            <v>FIRENZUOLA</v>
          </cell>
          <cell r="B145">
            <v>2067</v>
          </cell>
        </row>
        <row r="146">
          <cell r="A146" t="str">
            <v>MARRADI</v>
          </cell>
          <cell r="B146">
            <v>2002</v>
          </cell>
        </row>
        <row r="147">
          <cell r="A147" t="str">
            <v>PALAZZUOLO SUL SENIO</v>
          </cell>
          <cell r="B147">
            <v>720</v>
          </cell>
        </row>
        <row r="148">
          <cell r="A148" t="str">
            <v>BELLARIA IGEA MARINA</v>
          </cell>
          <cell r="B148">
            <v>8525</v>
          </cell>
        </row>
        <row r="149">
          <cell r="A149" t="str">
            <v>CATTOLICA</v>
          </cell>
          <cell r="B149">
            <v>8940</v>
          </cell>
        </row>
        <row r="150">
          <cell r="A150" t="str">
            <v>CORIANO</v>
          </cell>
          <cell r="B150">
            <v>3235</v>
          </cell>
        </row>
        <row r="151">
          <cell r="A151" t="str">
            <v>GEMMANO</v>
          </cell>
          <cell r="B151">
            <v>494</v>
          </cell>
        </row>
        <row r="152">
          <cell r="A152" t="str">
            <v>MISANO ADRIATICO</v>
          </cell>
          <cell r="B152">
            <v>4506</v>
          </cell>
        </row>
        <row r="153">
          <cell r="A153" t="str">
            <v>MONDAINO</v>
          </cell>
          <cell r="B153">
            <v>516</v>
          </cell>
        </row>
        <row r="154">
          <cell r="A154" t="str">
            <v>MONTECOLOMBO</v>
          </cell>
          <cell r="B154">
            <v>973</v>
          </cell>
        </row>
        <row r="155">
          <cell r="A155" t="str">
            <v>MONTEFIORE CONCA</v>
          </cell>
          <cell r="B155">
            <v>774</v>
          </cell>
        </row>
        <row r="156">
          <cell r="A156" t="str">
            <v>MONTEGRIDOLFO</v>
          </cell>
          <cell r="B156">
            <v>412</v>
          </cell>
        </row>
        <row r="157">
          <cell r="A157" t="str">
            <v>MONTESCUDO</v>
          </cell>
          <cell r="B157">
            <v>1042</v>
          </cell>
        </row>
        <row r="158">
          <cell r="A158" t="str">
            <v>MORCIANO DI ROMAGNA</v>
          </cell>
          <cell r="B158">
            <v>3091</v>
          </cell>
        </row>
        <row r="159">
          <cell r="A159" t="str">
            <v>POGGIO BERNI</v>
          </cell>
          <cell r="B159">
            <v>1187</v>
          </cell>
        </row>
        <row r="160">
          <cell r="A160" t="str">
            <v>RICCIONE</v>
          </cell>
          <cell r="B160">
            <v>16292</v>
          </cell>
        </row>
        <row r="161">
          <cell r="A161" t="str">
            <v>RIMINI</v>
          </cell>
          <cell r="B161">
            <v>61662</v>
          </cell>
        </row>
        <row r="162">
          <cell r="A162" t="str">
            <v>SALUDECIO</v>
          </cell>
          <cell r="B162">
            <v>846</v>
          </cell>
        </row>
        <row r="163">
          <cell r="A163" t="str">
            <v>SAN CLEMENTE</v>
          </cell>
          <cell r="B163">
            <v>1599</v>
          </cell>
        </row>
        <row r="164">
          <cell r="A164" t="str">
            <v>SAN GIOVANNI IN MARIGNANO</v>
          </cell>
          <cell r="B164">
            <v>3495</v>
          </cell>
        </row>
        <row r="165">
          <cell r="A165" t="str">
            <v>SANTARCANGELO DI ROMAGNA</v>
          </cell>
          <cell r="B165">
            <v>7710</v>
          </cell>
        </row>
        <row r="166">
          <cell r="A166" t="str">
            <v>TORRIANA</v>
          </cell>
          <cell r="B166">
            <v>487</v>
          </cell>
        </row>
        <row r="167">
          <cell r="A167" t="str">
            <v>VERUCCHIO</v>
          </cell>
          <cell r="B167">
            <v>4219</v>
          </cell>
        </row>
      </sheetData>
      <sheetData sheetId="6" refreshError="1">
        <row r="10">
          <cell r="A10" t="str">
            <v>CASTELFRANCO EMILIA</v>
          </cell>
          <cell r="B10">
            <v>9642</v>
          </cell>
        </row>
        <row r="11">
          <cell r="A11" t="str">
            <v>CASTELNUOVO RANGONE</v>
          </cell>
          <cell r="B11">
            <v>5256</v>
          </cell>
        </row>
        <row r="12">
          <cell r="A12" t="str">
            <v>CASTELVETRO DI MODENA</v>
          </cell>
          <cell r="B12">
            <v>3663</v>
          </cell>
        </row>
        <row r="13">
          <cell r="A13" t="str">
            <v>FORMIGINE</v>
          </cell>
          <cell r="B13">
            <v>3</v>
          </cell>
        </row>
        <row r="14">
          <cell r="A14" t="str">
            <v>FRASSINORO</v>
          </cell>
          <cell r="B14">
            <v>1371</v>
          </cell>
        </row>
        <row r="15">
          <cell r="A15" t="str">
            <v>GUIGLIA</v>
          </cell>
          <cell r="B15">
            <v>7</v>
          </cell>
        </row>
        <row r="16">
          <cell r="A16" t="str">
            <v>LAMA MOCOGNO</v>
          </cell>
          <cell r="B16">
            <v>1775</v>
          </cell>
        </row>
        <row r="17">
          <cell r="A17" t="str">
            <v>MARANO SUL PANARO</v>
          </cell>
          <cell r="B17">
            <v>1597</v>
          </cell>
        </row>
        <row r="18">
          <cell r="A18" t="str">
            <v>MODENA</v>
          </cell>
          <cell r="B18">
            <v>66336</v>
          </cell>
        </row>
        <row r="19">
          <cell r="A19" t="str">
            <v>MONTECRETO</v>
          </cell>
          <cell r="B19">
            <v>1272</v>
          </cell>
        </row>
        <row r="20">
          <cell r="A20" t="str">
            <v>MONTEFIORINO</v>
          </cell>
          <cell r="B20">
            <v>1122</v>
          </cell>
        </row>
        <row r="21">
          <cell r="A21" t="str">
            <v>PALAGANO</v>
          </cell>
          <cell r="B21">
            <v>861</v>
          </cell>
        </row>
        <row r="22">
          <cell r="A22" t="str">
            <v>PAVULLO NEL FRIGNANO</v>
          </cell>
          <cell r="B22">
            <v>5857</v>
          </cell>
        </row>
        <row r="23">
          <cell r="A23" t="str">
            <v>POLINAGO</v>
          </cell>
          <cell r="B23">
            <v>454</v>
          </cell>
        </row>
        <row r="24">
          <cell r="A24" t="str">
            <v>SAN CESARIO SUL PANARO</v>
          </cell>
          <cell r="B24">
            <v>1966</v>
          </cell>
        </row>
        <row r="25">
          <cell r="A25" t="str">
            <v>SAVIGNANO SUL PANARO</v>
          </cell>
          <cell r="B25">
            <v>3011</v>
          </cell>
        </row>
        <row r="26">
          <cell r="A26" t="str">
            <v>SERRAMAZZONI</v>
          </cell>
          <cell r="B26">
            <v>1</v>
          </cell>
        </row>
        <row r="27">
          <cell r="A27" t="str">
            <v>SESTOLA</v>
          </cell>
          <cell r="B27">
            <v>2666</v>
          </cell>
        </row>
        <row r="28">
          <cell r="A28" t="str">
            <v>SOLIERA</v>
          </cell>
          <cell r="B28">
            <v>1</v>
          </cell>
        </row>
        <row r="29">
          <cell r="A29" t="str">
            <v>SPILAMBERTO</v>
          </cell>
          <cell r="B29">
            <v>4946</v>
          </cell>
        </row>
        <row r="30">
          <cell r="A30" t="str">
            <v>VIGNOLA</v>
          </cell>
          <cell r="B30">
            <v>7709</v>
          </cell>
        </row>
        <row r="31">
          <cell r="A31" t="str">
            <v>ZOCCA</v>
          </cell>
          <cell r="B31">
            <v>2601</v>
          </cell>
        </row>
        <row r="32">
          <cell r="A32" t="str">
            <v>ANZOLA DELL'EMILIA</v>
          </cell>
          <cell r="B32">
            <v>1762</v>
          </cell>
        </row>
        <row r="33">
          <cell r="A33" t="str">
            <v>ARGELATO</v>
          </cell>
          <cell r="B33">
            <v>1641</v>
          </cell>
        </row>
        <row r="34">
          <cell r="A34" t="str">
            <v>BARICELLA</v>
          </cell>
          <cell r="B34">
            <v>1844</v>
          </cell>
        </row>
        <row r="35">
          <cell r="A35" t="str">
            <v>BAZZANO</v>
          </cell>
          <cell r="B35">
            <v>2379</v>
          </cell>
        </row>
        <row r="36">
          <cell r="A36" t="str">
            <v>BENTIVOGLIO</v>
          </cell>
          <cell r="B36">
            <v>1163</v>
          </cell>
        </row>
        <row r="37">
          <cell r="A37" t="str">
            <v>BOLOGNA</v>
          </cell>
          <cell r="B37">
            <v>31479</v>
          </cell>
        </row>
        <row r="38">
          <cell r="A38" t="str">
            <v>BORGO TOSSIGNANO</v>
          </cell>
          <cell r="B38">
            <v>1330</v>
          </cell>
        </row>
        <row r="39">
          <cell r="A39" t="str">
            <v>BUDRIO</v>
          </cell>
          <cell r="B39">
            <v>3512</v>
          </cell>
        </row>
        <row r="40">
          <cell r="A40" t="str">
            <v>CALDERARA DI RENO</v>
          </cell>
          <cell r="B40">
            <v>2223</v>
          </cell>
        </row>
        <row r="41">
          <cell r="A41" t="str">
            <v>CAMUGNANO</v>
          </cell>
          <cell r="B41">
            <v>1584</v>
          </cell>
        </row>
        <row r="42">
          <cell r="A42" t="str">
            <v>CASALECCHIO DI RENO</v>
          </cell>
          <cell r="B42">
            <v>3077</v>
          </cell>
        </row>
        <row r="43">
          <cell r="A43" t="str">
            <v>CASALFIUMANESE</v>
          </cell>
          <cell r="B43">
            <v>1034</v>
          </cell>
        </row>
        <row r="44">
          <cell r="A44" t="str">
            <v>CASTEL D'AIANO</v>
          </cell>
          <cell r="B44">
            <v>770</v>
          </cell>
        </row>
        <row r="45">
          <cell r="A45" t="str">
            <v>CASTEL DEL RIO</v>
          </cell>
          <cell r="B45">
            <v>515</v>
          </cell>
        </row>
        <row r="46">
          <cell r="A46" t="str">
            <v>CASTEL DI CASIO</v>
          </cell>
          <cell r="B46">
            <v>1420</v>
          </cell>
        </row>
        <row r="47">
          <cell r="A47" t="str">
            <v>CASTEL GUELFO DI BOLOGNA</v>
          </cell>
          <cell r="B47">
            <v>1365</v>
          </cell>
        </row>
        <row r="48">
          <cell r="A48" t="str">
            <v>CASTELLO D'ARGILE</v>
          </cell>
          <cell r="B48">
            <v>1549</v>
          </cell>
        </row>
        <row r="49">
          <cell r="A49" t="str">
            <v>CASTELLO DI SERRAVALLE</v>
          </cell>
          <cell r="B49">
            <v>1390</v>
          </cell>
        </row>
        <row r="50">
          <cell r="A50" t="str">
            <v>CASTEL MAGGIORE</v>
          </cell>
          <cell r="B50">
            <v>2024</v>
          </cell>
        </row>
        <row r="51">
          <cell r="A51" t="str">
            <v>CASTEL SAN PIETRO TERME</v>
          </cell>
          <cell r="B51">
            <v>5123</v>
          </cell>
        </row>
        <row r="52">
          <cell r="A52" t="str">
            <v>CASTENASO</v>
          </cell>
          <cell r="B52">
            <v>1971</v>
          </cell>
        </row>
        <row r="53">
          <cell r="A53" t="str">
            <v>CASTIGLIONE DEI PEPOLI</v>
          </cell>
          <cell r="B53">
            <v>3318</v>
          </cell>
        </row>
        <row r="54">
          <cell r="A54" t="str">
            <v>CRESPELLANO</v>
          </cell>
          <cell r="B54">
            <v>1797</v>
          </cell>
        </row>
        <row r="55">
          <cell r="A55" t="str">
            <v>DOZZA</v>
          </cell>
          <cell r="B55">
            <v>2026</v>
          </cell>
        </row>
        <row r="56">
          <cell r="A56" t="str">
            <v>FONTANELICE</v>
          </cell>
          <cell r="B56">
            <v>693</v>
          </cell>
        </row>
        <row r="57">
          <cell r="A57" t="str">
            <v>GAGGIO MONTANO</v>
          </cell>
          <cell r="B57">
            <v>1501</v>
          </cell>
        </row>
        <row r="58">
          <cell r="A58" t="str">
            <v>GALLIERA</v>
          </cell>
          <cell r="B58">
            <v>1049</v>
          </cell>
        </row>
        <row r="59">
          <cell r="A59" t="str">
            <v>GRANAGLIONE</v>
          </cell>
          <cell r="B59">
            <v>82</v>
          </cell>
        </row>
        <row r="60">
          <cell r="A60" t="str">
            <v>GRANAROLO DELL'EMILIA</v>
          </cell>
          <cell r="B60">
            <v>1917</v>
          </cell>
        </row>
        <row r="61">
          <cell r="A61" t="str">
            <v>GRIZZANA MORANDI</v>
          </cell>
          <cell r="B61">
            <v>1999</v>
          </cell>
        </row>
        <row r="62">
          <cell r="A62" t="str">
            <v>IMOLA</v>
          </cell>
          <cell r="B62">
            <v>27083</v>
          </cell>
        </row>
        <row r="63">
          <cell r="A63" t="str">
            <v>LOIANO</v>
          </cell>
          <cell r="B63">
            <v>880</v>
          </cell>
        </row>
        <row r="64">
          <cell r="A64" t="str">
            <v>MALALBERGO</v>
          </cell>
          <cell r="B64">
            <v>2264</v>
          </cell>
        </row>
        <row r="65">
          <cell r="A65" t="str">
            <v>MARZABOTTO</v>
          </cell>
          <cell r="B65">
            <v>1232</v>
          </cell>
        </row>
        <row r="66">
          <cell r="A66" t="str">
            <v>MEDICINA</v>
          </cell>
          <cell r="B66">
            <v>4535</v>
          </cell>
        </row>
        <row r="67">
          <cell r="A67" t="str">
            <v>MINERBIO</v>
          </cell>
          <cell r="B67">
            <v>1781</v>
          </cell>
        </row>
        <row r="68">
          <cell r="A68" t="str">
            <v>MOLINELLA</v>
          </cell>
          <cell r="B68">
            <v>5380</v>
          </cell>
        </row>
        <row r="69">
          <cell r="A69" t="str">
            <v>MONGHIDORO</v>
          </cell>
          <cell r="B69">
            <v>1620</v>
          </cell>
        </row>
        <row r="70">
          <cell r="A70" t="str">
            <v>MONTERENZIO</v>
          </cell>
          <cell r="B70">
            <v>1550</v>
          </cell>
        </row>
        <row r="71">
          <cell r="A71" t="str">
            <v>MONTE SAN PIETRO</v>
          </cell>
          <cell r="B71">
            <v>1466</v>
          </cell>
        </row>
        <row r="72">
          <cell r="A72" t="str">
            <v>MONTEVEGLIO</v>
          </cell>
          <cell r="B72">
            <v>1168</v>
          </cell>
        </row>
        <row r="73">
          <cell r="A73" t="str">
            <v>MONZUNO</v>
          </cell>
          <cell r="B73">
            <v>1457</v>
          </cell>
        </row>
        <row r="74">
          <cell r="A74" t="str">
            <v>MORDANO</v>
          </cell>
          <cell r="B74">
            <v>1517</v>
          </cell>
        </row>
        <row r="75">
          <cell r="A75" t="str">
            <v>OZZANO DELL'EMILIA</v>
          </cell>
          <cell r="B75">
            <v>1811</v>
          </cell>
        </row>
        <row r="76">
          <cell r="A76" t="str">
            <v>PIANORO</v>
          </cell>
          <cell r="B76">
            <v>3239</v>
          </cell>
        </row>
        <row r="77">
          <cell r="A77" t="str">
            <v>PIEVE DI CENTO</v>
          </cell>
          <cell r="B77">
            <v>2168</v>
          </cell>
        </row>
        <row r="78">
          <cell r="A78" t="str">
            <v>PORRETTA TERME</v>
          </cell>
          <cell r="B78">
            <v>1720</v>
          </cell>
        </row>
        <row r="79">
          <cell r="A79" t="str">
            <v>SALA BOLOGNESE</v>
          </cell>
          <cell r="B79">
            <v>1729</v>
          </cell>
        </row>
        <row r="80">
          <cell r="A80" t="str">
            <v>SAN BENEDETTO VAL DI SAMBRO</v>
          </cell>
          <cell r="B80">
            <v>2454</v>
          </cell>
        </row>
        <row r="81">
          <cell r="A81" t="str">
            <v>SAN GIORGIO DI PIANO</v>
          </cell>
          <cell r="B81">
            <v>1960</v>
          </cell>
        </row>
        <row r="82">
          <cell r="A82" t="str">
            <v>SAN GIOVANNI IN PERSICETO</v>
          </cell>
          <cell r="B82">
            <v>5486</v>
          </cell>
        </row>
        <row r="83">
          <cell r="A83" t="str">
            <v>SAN LAZZARO DI SAVENA</v>
          </cell>
          <cell r="B83">
            <v>3053</v>
          </cell>
        </row>
        <row r="84">
          <cell r="A84" t="str">
            <v>SAN PIETRO IN CASALE</v>
          </cell>
          <cell r="B84">
            <v>1970</v>
          </cell>
        </row>
        <row r="85">
          <cell r="A85" t="str">
            <v>SASSO MARCONI</v>
          </cell>
          <cell r="B85">
            <v>2202</v>
          </cell>
        </row>
        <row r="86">
          <cell r="A86" t="str">
            <v>SAVIGNO</v>
          </cell>
          <cell r="B86">
            <v>768</v>
          </cell>
        </row>
        <row r="87">
          <cell r="A87" t="str">
            <v>VERGATO</v>
          </cell>
          <cell r="B87">
            <v>2067</v>
          </cell>
        </row>
        <row r="88">
          <cell r="A88" t="str">
            <v>ZOLA PREDOSA</v>
          </cell>
          <cell r="B88">
            <v>2426</v>
          </cell>
        </row>
        <row r="89">
          <cell r="A89" t="str">
            <v>ARGENTA</v>
          </cell>
          <cell r="B89">
            <v>218</v>
          </cell>
        </row>
        <row r="90">
          <cell r="A90" t="str">
            <v>ALFONSINE</v>
          </cell>
          <cell r="B90">
            <v>4605</v>
          </cell>
        </row>
        <row r="91">
          <cell r="A91" t="str">
            <v>BAGNACAVALLO</v>
          </cell>
          <cell r="B91">
            <v>7359</v>
          </cell>
        </row>
        <row r="92">
          <cell r="A92" t="str">
            <v>BAGNARA DI ROMAGNA</v>
          </cell>
          <cell r="B92">
            <v>645</v>
          </cell>
        </row>
        <row r="93">
          <cell r="A93" t="str">
            <v>BRISIGHELLA</v>
          </cell>
          <cell r="B93">
            <v>3058</v>
          </cell>
        </row>
        <row r="94">
          <cell r="A94" t="str">
            <v>CASOLA VALSENIO</v>
          </cell>
          <cell r="B94">
            <v>987</v>
          </cell>
        </row>
        <row r="95">
          <cell r="A95" t="str">
            <v>CASTEL BOLOGNESE</v>
          </cell>
          <cell r="B95">
            <v>3735</v>
          </cell>
        </row>
        <row r="96">
          <cell r="A96" t="str">
            <v>CERVIA</v>
          </cell>
          <cell r="B96">
            <v>17224</v>
          </cell>
        </row>
        <row r="97">
          <cell r="A97" t="str">
            <v>CONSELICE</v>
          </cell>
          <cell r="B97">
            <v>3816</v>
          </cell>
        </row>
        <row r="98">
          <cell r="A98" t="str">
            <v>COTIGNOLA</v>
          </cell>
          <cell r="B98">
            <v>2473</v>
          </cell>
        </row>
        <row r="99">
          <cell r="A99" t="str">
            <v>FAENZA</v>
          </cell>
          <cell r="B99">
            <v>19528</v>
          </cell>
        </row>
        <row r="100">
          <cell r="A100" t="str">
            <v>FUSIGNANO</v>
          </cell>
          <cell r="B100">
            <v>3438</v>
          </cell>
        </row>
        <row r="101">
          <cell r="A101" t="str">
            <v>LUGO</v>
          </cell>
          <cell r="B101">
            <v>14114</v>
          </cell>
        </row>
        <row r="102">
          <cell r="A102" t="str">
            <v>MASSA LOMBARDA</v>
          </cell>
          <cell r="B102">
            <v>4513</v>
          </cell>
        </row>
        <row r="103">
          <cell r="A103" t="str">
            <v>RAVENNA</v>
          </cell>
          <cell r="B103">
            <v>61615</v>
          </cell>
        </row>
        <row r="104">
          <cell r="A104" t="str">
            <v>RIOLO TERME</v>
          </cell>
          <cell r="B104">
            <v>2256</v>
          </cell>
        </row>
        <row r="105">
          <cell r="A105" t="str">
            <v>RUSSI</v>
          </cell>
          <cell r="B105">
            <v>4721</v>
          </cell>
        </row>
        <row r="106">
          <cell r="A106" t="str">
            <v>SANT'AGATA SUL SANTERNO</v>
          </cell>
          <cell r="B106">
            <v>1086</v>
          </cell>
        </row>
        <row r="107">
          <cell r="A107" t="str">
            <v>SOLAROLO</v>
          </cell>
          <cell r="B107">
            <v>1414</v>
          </cell>
        </row>
        <row r="108">
          <cell r="A108" t="str">
            <v>BAGNO DI ROMAGNA</v>
          </cell>
          <cell r="B108">
            <v>2639</v>
          </cell>
        </row>
        <row r="109">
          <cell r="A109" t="str">
            <v>BERTINORO</v>
          </cell>
          <cell r="B109">
            <v>3128</v>
          </cell>
        </row>
        <row r="110">
          <cell r="A110" t="str">
            <v>BORGHI</v>
          </cell>
          <cell r="B110">
            <v>571</v>
          </cell>
        </row>
        <row r="111">
          <cell r="A111" t="str">
            <v>CASTROCARO TERME E TERRA DEL SOLE</v>
          </cell>
          <cell r="B111">
            <v>2349</v>
          </cell>
        </row>
        <row r="112">
          <cell r="A112" t="str">
            <v>CESENA</v>
          </cell>
          <cell r="B112">
            <v>33238</v>
          </cell>
        </row>
        <row r="113">
          <cell r="A113" t="str">
            <v>CESENATICO</v>
          </cell>
          <cell r="B113">
            <v>9350</v>
          </cell>
        </row>
        <row r="114">
          <cell r="A114" t="str">
            <v>CIVITELLA DI ROMAGNA</v>
          </cell>
          <cell r="B114">
            <v>1335</v>
          </cell>
        </row>
        <row r="115">
          <cell r="A115" t="str">
            <v>DOVADOLA</v>
          </cell>
          <cell r="B115">
            <v>698</v>
          </cell>
        </row>
        <row r="116">
          <cell r="A116" t="str">
            <v>FORLì</v>
          </cell>
          <cell r="B116">
            <v>42371</v>
          </cell>
        </row>
        <row r="117">
          <cell r="A117" t="str">
            <v>FORLIMPOPOLI</v>
          </cell>
          <cell r="B117">
            <v>4483</v>
          </cell>
        </row>
        <row r="118">
          <cell r="A118" t="str">
            <v>GALEATA</v>
          </cell>
          <cell r="B118">
            <v>988</v>
          </cell>
        </row>
        <row r="119">
          <cell r="A119" t="str">
            <v>GAMBETTOLA</v>
          </cell>
          <cell r="B119">
            <v>3990</v>
          </cell>
        </row>
        <row r="120">
          <cell r="A120" t="str">
            <v>GATTEO</v>
          </cell>
          <cell r="B120">
            <v>2833</v>
          </cell>
        </row>
        <row r="121">
          <cell r="A121" t="str">
            <v>LONGIANO</v>
          </cell>
          <cell r="B121">
            <v>2132</v>
          </cell>
        </row>
        <row r="122">
          <cell r="A122" t="str">
            <v>MELDOLA</v>
          </cell>
          <cell r="B122">
            <v>3682</v>
          </cell>
        </row>
        <row r="123">
          <cell r="A123" t="str">
            <v>MERCATO SARACENO</v>
          </cell>
          <cell r="B123">
            <v>1950</v>
          </cell>
        </row>
        <row r="124">
          <cell r="A124" t="str">
            <v>MODIGLIANA</v>
          </cell>
          <cell r="B124">
            <v>2030</v>
          </cell>
        </row>
        <row r="125">
          <cell r="A125" t="str">
            <v>MONTIANO</v>
          </cell>
          <cell r="B125">
            <v>527</v>
          </cell>
        </row>
        <row r="126">
          <cell r="A126" t="str">
            <v>PORTICO E SAN BENEDETTO</v>
          </cell>
          <cell r="B126">
            <v>601</v>
          </cell>
        </row>
        <row r="127">
          <cell r="A127" t="str">
            <v>PREDAPPIO</v>
          </cell>
          <cell r="B127">
            <v>2500</v>
          </cell>
        </row>
        <row r="128">
          <cell r="A128" t="str">
            <v>PREMILCUORE</v>
          </cell>
          <cell r="B128">
            <v>509</v>
          </cell>
        </row>
        <row r="129">
          <cell r="A129" t="str">
            <v>ROCCA SAN CASCIANO</v>
          </cell>
          <cell r="B129">
            <v>1011</v>
          </cell>
        </row>
        <row r="130">
          <cell r="A130" t="str">
            <v>RONCOFREDDO</v>
          </cell>
          <cell r="B130">
            <v>888</v>
          </cell>
        </row>
        <row r="131">
          <cell r="A131" t="str">
            <v>SAN MAURO PASCOLI</v>
          </cell>
          <cell r="B131">
            <v>3629</v>
          </cell>
        </row>
        <row r="132">
          <cell r="A132" t="str">
            <v>SANTA SOFIA</v>
          </cell>
          <cell r="B132">
            <v>1904</v>
          </cell>
        </row>
        <row r="133">
          <cell r="A133" t="str">
            <v>SARSINA</v>
          </cell>
          <cell r="B133">
            <v>1328</v>
          </cell>
        </row>
        <row r="134">
          <cell r="A134" t="str">
            <v>SAVIGNANO SUL RUBICONE</v>
          </cell>
          <cell r="B134">
            <v>6200</v>
          </cell>
        </row>
        <row r="135">
          <cell r="A135" t="str">
            <v>SOGLIANO AL RUBICONE</v>
          </cell>
          <cell r="B135">
            <v>691</v>
          </cell>
        </row>
        <row r="136">
          <cell r="A136" t="str">
            <v>TREDOZIO</v>
          </cell>
          <cell r="B136">
            <v>633</v>
          </cell>
        </row>
        <row r="137">
          <cell r="A137" t="str">
            <v>VERGHERETO</v>
          </cell>
          <cell r="B137">
            <v>1557</v>
          </cell>
        </row>
        <row r="138">
          <cell r="A138" t="str">
            <v>CARPEGNA</v>
          </cell>
          <cell r="B138">
            <v>1444</v>
          </cell>
        </row>
        <row r="139">
          <cell r="A139" t="str">
            <v>GABICCE MARE</v>
          </cell>
          <cell r="B139">
            <v>2997</v>
          </cell>
        </row>
        <row r="140">
          <cell r="A140" t="str">
            <v>GRADARA</v>
          </cell>
          <cell r="B140">
            <v>4</v>
          </cell>
        </row>
        <row r="141">
          <cell r="A141" t="str">
            <v>MONTEGRIMANO</v>
          </cell>
          <cell r="B141">
            <v>601</v>
          </cell>
        </row>
        <row r="142">
          <cell r="A142" t="str">
            <v>NOVAFELTRIA</v>
          </cell>
          <cell r="B142">
            <v>3855</v>
          </cell>
        </row>
        <row r="143">
          <cell r="A143" t="str">
            <v>SAN LEO</v>
          </cell>
          <cell r="B143">
            <v>1130</v>
          </cell>
        </row>
        <row r="144">
          <cell r="A144" t="str">
            <v>TALAMELLO</v>
          </cell>
          <cell r="B144">
            <v>1</v>
          </cell>
        </row>
        <row r="145">
          <cell r="A145" t="str">
            <v>FIRENZUOLA</v>
          </cell>
          <cell r="B145">
            <v>2011</v>
          </cell>
        </row>
        <row r="146">
          <cell r="A146" t="str">
            <v>MARRADI</v>
          </cell>
          <cell r="B146">
            <v>1990</v>
          </cell>
        </row>
        <row r="147">
          <cell r="A147" t="str">
            <v>PALAZZUOLO SUL SENIO</v>
          </cell>
          <cell r="B147">
            <v>718</v>
          </cell>
        </row>
        <row r="148">
          <cell r="A148" t="str">
            <v>BELLARIA IGEA MARINA</v>
          </cell>
          <cell r="B148">
            <v>8524</v>
          </cell>
        </row>
        <row r="149">
          <cell r="A149" t="str">
            <v>CATTOLICA</v>
          </cell>
          <cell r="B149">
            <v>8940</v>
          </cell>
        </row>
        <row r="150">
          <cell r="A150" t="str">
            <v>CORIANO</v>
          </cell>
          <cell r="B150">
            <v>3235</v>
          </cell>
        </row>
        <row r="151">
          <cell r="A151" t="str">
            <v>GEMMANO</v>
          </cell>
          <cell r="B151">
            <v>494</v>
          </cell>
        </row>
        <row r="152">
          <cell r="A152" t="str">
            <v>MISANO ADRIATICO</v>
          </cell>
          <cell r="B152">
            <v>4503</v>
          </cell>
        </row>
        <row r="153">
          <cell r="A153" t="str">
            <v>MONDAINO</v>
          </cell>
          <cell r="B153">
            <v>516</v>
          </cell>
        </row>
        <row r="154">
          <cell r="A154" t="str">
            <v>MONTECOLOMBO</v>
          </cell>
          <cell r="B154">
            <v>972</v>
          </cell>
        </row>
        <row r="155">
          <cell r="A155" t="str">
            <v>MONTEFIORE CONCA</v>
          </cell>
          <cell r="B155">
            <v>774</v>
          </cell>
        </row>
        <row r="156">
          <cell r="A156" t="str">
            <v>MONTEGRIDOLFO</v>
          </cell>
          <cell r="B156">
            <v>412</v>
          </cell>
        </row>
        <row r="157">
          <cell r="A157" t="str">
            <v>MONTESCUDO</v>
          </cell>
          <cell r="B157">
            <v>1042</v>
          </cell>
        </row>
        <row r="158">
          <cell r="A158" t="str">
            <v>MORCIANO DI ROMAGNA</v>
          </cell>
          <cell r="B158">
            <v>3091</v>
          </cell>
        </row>
        <row r="159">
          <cell r="A159" t="str">
            <v>POGGIO BERNI</v>
          </cell>
          <cell r="B159">
            <v>1187</v>
          </cell>
        </row>
        <row r="160">
          <cell r="A160" t="str">
            <v>RICCIONE</v>
          </cell>
          <cell r="B160">
            <v>16290</v>
          </cell>
        </row>
        <row r="161">
          <cell r="A161" t="str">
            <v>RIMINI</v>
          </cell>
          <cell r="B161">
            <v>61651</v>
          </cell>
        </row>
        <row r="162">
          <cell r="A162" t="str">
            <v>SALUDECIO</v>
          </cell>
          <cell r="B162">
            <v>845</v>
          </cell>
        </row>
        <row r="163">
          <cell r="A163" t="str">
            <v>SAN CLEMENTE</v>
          </cell>
          <cell r="B163">
            <v>1599</v>
          </cell>
        </row>
        <row r="164">
          <cell r="A164" t="str">
            <v>SAN GIOVANNI IN MARIGNANO</v>
          </cell>
          <cell r="B164">
            <v>3494</v>
          </cell>
        </row>
        <row r="165">
          <cell r="A165" t="str">
            <v>SANTARCANGELO DI ROMAGNA</v>
          </cell>
          <cell r="B165">
            <v>7708</v>
          </cell>
        </row>
        <row r="166">
          <cell r="A166" t="str">
            <v>TORRIANA</v>
          </cell>
          <cell r="B166">
            <v>487</v>
          </cell>
        </row>
        <row r="167">
          <cell r="A167" t="str">
            <v>VERUCCHIO</v>
          </cell>
          <cell r="B167">
            <v>4219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Income statement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ancio_Cons"/>
      <sheetName val="Cons_scritture"/>
      <sheetName val="Aggr"/>
      <sheetName val="Bilancio d'esercizio v1(6_5_04)"/>
      <sheetName val="Cons"/>
      <sheetName val="PFN"/>
      <sheetName val="Dett_C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A SPA SINTESI AMM"/>
      <sheetName val="FEA"/>
      <sheetName val="UNIFLOTTE"/>
      <sheetName val="FAMULA"/>
      <sheetName val="HERA COMM"/>
      <sheetName val="HERA BOLOGN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 di compilazione"/>
      <sheetName val="D1 imp dep"/>
      <sheetName val="D2 comuni serviti"/>
      <sheetName val="FR rete fog"/>
      <sheetName val="Codice IST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denominazione del Comune</v>
          </cell>
          <cell r="B1" t="str">
            <v>codice ISTAT del Comune</v>
          </cell>
          <cell r="C1" t="str">
            <v>codice ISTAT Provincia</v>
          </cell>
        </row>
        <row r="2">
          <cell r="A2" t="str">
            <v>Bastiglia</v>
          </cell>
          <cell r="B2" t="str">
            <v>036001</v>
          </cell>
          <cell r="C2" t="str">
            <v>036</v>
          </cell>
        </row>
        <row r="3">
          <cell r="A3" t="str">
            <v>Bomporto</v>
          </cell>
          <cell r="B3" t="str">
            <v>036002</v>
          </cell>
          <cell r="C3" t="str">
            <v>036</v>
          </cell>
        </row>
        <row r="4">
          <cell r="A4" t="str">
            <v>Campogalliano</v>
          </cell>
          <cell r="B4" t="str">
            <v>036003</v>
          </cell>
          <cell r="C4" t="str">
            <v>036</v>
          </cell>
        </row>
        <row r="5">
          <cell r="A5" t="str">
            <v>Camposanto</v>
          </cell>
          <cell r="B5" t="str">
            <v>036004</v>
          </cell>
          <cell r="C5" t="str">
            <v>036</v>
          </cell>
        </row>
        <row r="6">
          <cell r="A6" t="str">
            <v>Carpi</v>
          </cell>
          <cell r="B6" t="str">
            <v>036005</v>
          </cell>
          <cell r="C6" t="str">
            <v>036</v>
          </cell>
        </row>
        <row r="7">
          <cell r="A7" t="str">
            <v>Castelfranco Emilia</v>
          </cell>
          <cell r="B7" t="str">
            <v>036006</v>
          </cell>
          <cell r="C7" t="str">
            <v>036</v>
          </cell>
        </row>
        <row r="8">
          <cell r="A8" t="str">
            <v>Castelnuovo Rangone</v>
          </cell>
          <cell r="B8" t="str">
            <v>036007</v>
          </cell>
          <cell r="C8" t="str">
            <v>036</v>
          </cell>
        </row>
        <row r="9">
          <cell r="A9" t="str">
            <v>Castelvetro di Modena</v>
          </cell>
          <cell r="B9" t="str">
            <v>036008</v>
          </cell>
          <cell r="C9" t="str">
            <v>036</v>
          </cell>
        </row>
        <row r="10">
          <cell r="A10" t="str">
            <v>Cavezzo</v>
          </cell>
          <cell r="B10" t="str">
            <v>036009</v>
          </cell>
          <cell r="C10" t="str">
            <v>036</v>
          </cell>
        </row>
        <row r="11">
          <cell r="A11" t="str">
            <v>Concordia sulla Secchia</v>
          </cell>
          <cell r="B11" t="str">
            <v>036010</v>
          </cell>
          <cell r="C11" t="str">
            <v>036</v>
          </cell>
        </row>
        <row r="12">
          <cell r="A12" t="str">
            <v>Fanano</v>
          </cell>
          <cell r="B12" t="str">
            <v>036011</v>
          </cell>
          <cell r="C12" t="str">
            <v>036</v>
          </cell>
        </row>
        <row r="13">
          <cell r="A13" t="str">
            <v>Finale Emilia</v>
          </cell>
          <cell r="B13" t="str">
            <v>036012</v>
          </cell>
          <cell r="C13" t="str">
            <v>036</v>
          </cell>
        </row>
        <row r="14">
          <cell r="A14" t="str">
            <v>Fiorano Modenese</v>
          </cell>
          <cell r="B14" t="str">
            <v>036013</v>
          </cell>
          <cell r="C14" t="str">
            <v>036</v>
          </cell>
        </row>
        <row r="15">
          <cell r="A15" t="str">
            <v>Fiumalbo</v>
          </cell>
          <cell r="B15" t="str">
            <v>036014</v>
          </cell>
          <cell r="C15" t="str">
            <v>036</v>
          </cell>
        </row>
        <row r="16">
          <cell r="A16" t="str">
            <v>Formigine</v>
          </cell>
          <cell r="B16" t="str">
            <v>036015</v>
          </cell>
          <cell r="C16" t="str">
            <v>036</v>
          </cell>
        </row>
        <row r="17">
          <cell r="A17" t="str">
            <v>Frassinoro</v>
          </cell>
          <cell r="B17" t="str">
            <v>036016</v>
          </cell>
          <cell r="C17" t="str">
            <v>036</v>
          </cell>
        </row>
        <row r="18">
          <cell r="A18" t="str">
            <v>Guiglia</v>
          </cell>
          <cell r="B18" t="str">
            <v>036017</v>
          </cell>
          <cell r="C18" t="str">
            <v>036</v>
          </cell>
        </row>
        <row r="19">
          <cell r="A19" t="str">
            <v>Lama Mocogno</v>
          </cell>
          <cell r="B19" t="str">
            <v>036018</v>
          </cell>
          <cell r="C19" t="str">
            <v>036</v>
          </cell>
        </row>
        <row r="20">
          <cell r="A20" t="str">
            <v>Maranello</v>
          </cell>
          <cell r="B20" t="str">
            <v>036019</v>
          </cell>
          <cell r="C20" t="str">
            <v>036</v>
          </cell>
        </row>
        <row r="21">
          <cell r="A21" t="str">
            <v>Marano sul Panaro</v>
          </cell>
          <cell r="B21" t="str">
            <v>036020</v>
          </cell>
          <cell r="C21" t="str">
            <v>036</v>
          </cell>
        </row>
        <row r="22">
          <cell r="A22" t="str">
            <v>Medolla</v>
          </cell>
          <cell r="B22" t="str">
            <v>036021</v>
          </cell>
          <cell r="C22" t="str">
            <v>036</v>
          </cell>
        </row>
        <row r="23">
          <cell r="A23" t="str">
            <v>Mirandola</v>
          </cell>
          <cell r="B23" t="str">
            <v>036022</v>
          </cell>
          <cell r="C23" t="str">
            <v>036</v>
          </cell>
        </row>
        <row r="24">
          <cell r="A24" t="str">
            <v>Modena</v>
          </cell>
          <cell r="B24" t="str">
            <v>036023</v>
          </cell>
          <cell r="C24" t="str">
            <v>036</v>
          </cell>
        </row>
        <row r="25">
          <cell r="A25" t="str">
            <v>Montecreto</v>
          </cell>
          <cell r="B25" t="str">
            <v>036024</v>
          </cell>
          <cell r="C25" t="str">
            <v>036</v>
          </cell>
        </row>
        <row r="26">
          <cell r="A26" t="str">
            <v>Montefiorino</v>
          </cell>
          <cell r="B26" t="str">
            <v>036025</v>
          </cell>
          <cell r="C26" t="str">
            <v>036</v>
          </cell>
        </row>
        <row r="27">
          <cell r="A27" t="str">
            <v>Montese</v>
          </cell>
          <cell r="B27" t="str">
            <v>036026</v>
          </cell>
          <cell r="C27" t="str">
            <v>036</v>
          </cell>
        </row>
        <row r="28">
          <cell r="A28" t="str">
            <v>Nonantola</v>
          </cell>
          <cell r="B28" t="str">
            <v>036027</v>
          </cell>
          <cell r="C28" t="str">
            <v>036</v>
          </cell>
        </row>
        <row r="29">
          <cell r="A29" t="str">
            <v>Novi di Modena</v>
          </cell>
          <cell r="B29" t="str">
            <v>036028</v>
          </cell>
          <cell r="C29" t="str">
            <v>036</v>
          </cell>
        </row>
        <row r="30">
          <cell r="A30" t="str">
            <v>Palagano</v>
          </cell>
          <cell r="B30" t="str">
            <v>036029</v>
          </cell>
          <cell r="C30" t="str">
            <v>036</v>
          </cell>
        </row>
        <row r="31">
          <cell r="A31" t="str">
            <v>Pavullo nel Frignano</v>
          </cell>
          <cell r="B31" t="str">
            <v>036030</v>
          </cell>
          <cell r="C31" t="str">
            <v>036</v>
          </cell>
        </row>
        <row r="32">
          <cell r="A32" t="str">
            <v>Pievepelago</v>
          </cell>
          <cell r="B32" t="str">
            <v>036031</v>
          </cell>
          <cell r="C32" t="str">
            <v>036</v>
          </cell>
        </row>
        <row r="33">
          <cell r="A33" t="str">
            <v>Polinago</v>
          </cell>
          <cell r="B33" t="str">
            <v>036032</v>
          </cell>
          <cell r="C33" t="str">
            <v>036</v>
          </cell>
        </row>
        <row r="34">
          <cell r="A34" t="str">
            <v>Prignano sulla Secchia</v>
          </cell>
          <cell r="B34" t="str">
            <v>036033</v>
          </cell>
          <cell r="C34" t="str">
            <v>036</v>
          </cell>
        </row>
        <row r="35">
          <cell r="A35" t="str">
            <v>Ravarino</v>
          </cell>
          <cell r="B35" t="str">
            <v>036034</v>
          </cell>
          <cell r="C35" t="str">
            <v>036</v>
          </cell>
        </row>
        <row r="36">
          <cell r="A36" t="str">
            <v>Riolunato</v>
          </cell>
          <cell r="B36" t="str">
            <v>036035</v>
          </cell>
          <cell r="C36" t="str">
            <v>036</v>
          </cell>
        </row>
        <row r="37">
          <cell r="A37" t="str">
            <v>San Cesario sul Panaro</v>
          </cell>
          <cell r="B37" t="str">
            <v>036036</v>
          </cell>
          <cell r="C37" t="str">
            <v>036</v>
          </cell>
        </row>
        <row r="38">
          <cell r="A38" t="str">
            <v>San Felice sul Panaro</v>
          </cell>
          <cell r="B38" t="str">
            <v>036037</v>
          </cell>
          <cell r="C38" t="str">
            <v>036</v>
          </cell>
        </row>
        <row r="39">
          <cell r="A39" t="str">
            <v>San Possidonio</v>
          </cell>
          <cell r="B39" t="str">
            <v>036038</v>
          </cell>
          <cell r="C39" t="str">
            <v>036</v>
          </cell>
        </row>
        <row r="40">
          <cell r="A40" t="str">
            <v>San Prospero</v>
          </cell>
          <cell r="B40" t="str">
            <v>036039</v>
          </cell>
          <cell r="C40" t="str">
            <v>036</v>
          </cell>
        </row>
        <row r="41">
          <cell r="A41" t="str">
            <v>Sassuolo</v>
          </cell>
          <cell r="B41" t="str">
            <v>036040</v>
          </cell>
          <cell r="C41" t="str">
            <v>036</v>
          </cell>
        </row>
        <row r="42">
          <cell r="A42" t="str">
            <v>Savignano sul Panaro</v>
          </cell>
          <cell r="B42" t="str">
            <v>036041</v>
          </cell>
          <cell r="C42" t="str">
            <v>036</v>
          </cell>
        </row>
        <row r="43">
          <cell r="A43" t="str">
            <v>Serramazzoni</v>
          </cell>
          <cell r="B43" t="str">
            <v>036042</v>
          </cell>
          <cell r="C43" t="str">
            <v>036</v>
          </cell>
        </row>
        <row r="44">
          <cell r="A44" t="str">
            <v>Sestola</v>
          </cell>
          <cell r="B44" t="str">
            <v>036043</v>
          </cell>
          <cell r="C44" t="str">
            <v>036</v>
          </cell>
        </row>
        <row r="45">
          <cell r="A45" t="str">
            <v>Soliera</v>
          </cell>
          <cell r="B45" t="str">
            <v>036044</v>
          </cell>
          <cell r="C45" t="str">
            <v>036</v>
          </cell>
        </row>
        <row r="46">
          <cell r="A46" t="str">
            <v>Spilamberto</v>
          </cell>
          <cell r="B46" t="str">
            <v>036045</v>
          </cell>
          <cell r="C46" t="str">
            <v>036</v>
          </cell>
        </row>
        <row r="47">
          <cell r="A47" t="str">
            <v>Vignola</v>
          </cell>
          <cell r="B47" t="str">
            <v>036046</v>
          </cell>
          <cell r="C47" t="str">
            <v>036</v>
          </cell>
        </row>
        <row r="48">
          <cell r="A48" t="str">
            <v>Zocca</v>
          </cell>
          <cell r="B48" t="str">
            <v>036047</v>
          </cell>
          <cell r="C48" t="str">
            <v>036</v>
          </cell>
        </row>
        <row r="49">
          <cell r="A49" t="str">
            <v>Anzola dell'Emilia</v>
          </cell>
          <cell r="B49" t="str">
            <v>037001</v>
          </cell>
          <cell r="C49" t="str">
            <v>037</v>
          </cell>
        </row>
        <row r="50">
          <cell r="A50" t="str">
            <v>Argelato</v>
          </cell>
          <cell r="B50" t="str">
            <v>037002</v>
          </cell>
          <cell r="C50" t="str">
            <v>037</v>
          </cell>
        </row>
        <row r="51">
          <cell r="A51" t="str">
            <v>Baricella</v>
          </cell>
          <cell r="B51" t="str">
            <v>037003</v>
          </cell>
          <cell r="C51" t="str">
            <v>037</v>
          </cell>
        </row>
        <row r="52">
          <cell r="A52" t="str">
            <v>Bazzano</v>
          </cell>
          <cell r="B52" t="str">
            <v>037004</v>
          </cell>
          <cell r="C52" t="str">
            <v>037</v>
          </cell>
        </row>
        <row r="53">
          <cell r="A53" t="str">
            <v>Bentivoglio</v>
          </cell>
          <cell r="B53" t="str">
            <v>037005</v>
          </cell>
          <cell r="C53" t="str">
            <v>037</v>
          </cell>
        </row>
        <row r="54">
          <cell r="A54" t="str">
            <v>Bologna</v>
          </cell>
          <cell r="B54" t="str">
            <v>037006</v>
          </cell>
          <cell r="C54" t="str">
            <v>037</v>
          </cell>
        </row>
        <row r="55">
          <cell r="A55" t="str">
            <v>Borgo Tossignano</v>
          </cell>
          <cell r="B55" t="str">
            <v>037007</v>
          </cell>
          <cell r="C55" t="str">
            <v>037</v>
          </cell>
        </row>
        <row r="56">
          <cell r="A56" t="str">
            <v>Budrio</v>
          </cell>
          <cell r="B56" t="str">
            <v>037008</v>
          </cell>
          <cell r="C56" t="str">
            <v>037</v>
          </cell>
        </row>
        <row r="57">
          <cell r="A57" t="str">
            <v>Calderara di Reno</v>
          </cell>
          <cell r="B57" t="str">
            <v>037009</v>
          </cell>
          <cell r="C57" t="str">
            <v>037</v>
          </cell>
        </row>
        <row r="58">
          <cell r="A58" t="str">
            <v>Camugnano</v>
          </cell>
          <cell r="B58" t="str">
            <v>037010</v>
          </cell>
          <cell r="C58" t="str">
            <v>037</v>
          </cell>
        </row>
        <row r="59">
          <cell r="A59" t="str">
            <v>Casalecchio di Reno</v>
          </cell>
          <cell r="B59" t="str">
            <v>037011</v>
          </cell>
          <cell r="C59" t="str">
            <v>037</v>
          </cell>
        </row>
        <row r="60">
          <cell r="A60" t="str">
            <v>Casalfiumanese</v>
          </cell>
          <cell r="B60" t="str">
            <v>037012</v>
          </cell>
          <cell r="C60" t="str">
            <v>037</v>
          </cell>
        </row>
        <row r="61">
          <cell r="A61" t="str">
            <v>Castel d'Aiano</v>
          </cell>
          <cell r="B61" t="str">
            <v>037013</v>
          </cell>
          <cell r="C61" t="str">
            <v>037</v>
          </cell>
        </row>
        <row r="62">
          <cell r="A62" t="str">
            <v>Castel del Rio</v>
          </cell>
          <cell r="B62" t="str">
            <v>037014</v>
          </cell>
          <cell r="C62" t="str">
            <v>037</v>
          </cell>
        </row>
        <row r="63">
          <cell r="A63" t="str">
            <v>Castel di Casio</v>
          </cell>
          <cell r="B63" t="str">
            <v>037015</v>
          </cell>
          <cell r="C63" t="str">
            <v>037</v>
          </cell>
        </row>
        <row r="64">
          <cell r="A64" t="str">
            <v>Castel Guelfo di Bologna</v>
          </cell>
          <cell r="B64" t="str">
            <v>037016</v>
          </cell>
          <cell r="C64" t="str">
            <v>037</v>
          </cell>
        </row>
        <row r="65">
          <cell r="A65" t="str">
            <v>Castel Maggiore</v>
          </cell>
          <cell r="B65" t="str">
            <v>037019</v>
          </cell>
          <cell r="C65" t="str">
            <v>037</v>
          </cell>
        </row>
        <row r="66">
          <cell r="A66" t="str">
            <v>Castel San Pietro Terme</v>
          </cell>
          <cell r="B66" t="str">
            <v>037020</v>
          </cell>
          <cell r="C66" t="str">
            <v>037</v>
          </cell>
        </row>
        <row r="67">
          <cell r="A67" t="str">
            <v>Castello d'Argile</v>
          </cell>
          <cell r="B67" t="str">
            <v>037017</v>
          </cell>
          <cell r="C67" t="str">
            <v>037</v>
          </cell>
        </row>
        <row r="68">
          <cell r="A68" t="str">
            <v>Castello di Serravalle</v>
          </cell>
          <cell r="B68" t="str">
            <v>037018</v>
          </cell>
          <cell r="C68" t="str">
            <v>037</v>
          </cell>
        </row>
        <row r="69">
          <cell r="A69" t="str">
            <v>Castenaso</v>
          </cell>
          <cell r="B69" t="str">
            <v>037021</v>
          </cell>
          <cell r="C69" t="str">
            <v>037</v>
          </cell>
        </row>
        <row r="70">
          <cell r="A70" t="str">
            <v>Castiglione dei Pepoli</v>
          </cell>
          <cell r="B70" t="str">
            <v>037022</v>
          </cell>
          <cell r="C70" t="str">
            <v>037</v>
          </cell>
        </row>
        <row r="71">
          <cell r="A71" t="str">
            <v>Crespellano</v>
          </cell>
          <cell r="B71" t="str">
            <v>037023</v>
          </cell>
          <cell r="C71" t="str">
            <v>037</v>
          </cell>
        </row>
        <row r="72">
          <cell r="A72" t="str">
            <v>Crevalcore</v>
          </cell>
          <cell r="B72" t="str">
            <v>037024</v>
          </cell>
          <cell r="C72" t="str">
            <v>037</v>
          </cell>
        </row>
        <row r="73">
          <cell r="A73" t="str">
            <v>Dozza</v>
          </cell>
          <cell r="B73" t="str">
            <v>037025</v>
          </cell>
          <cell r="C73" t="str">
            <v>037</v>
          </cell>
        </row>
        <row r="74">
          <cell r="A74" t="str">
            <v>Fontanelice</v>
          </cell>
          <cell r="B74" t="str">
            <v>037026</v>
          </cell>
          <cell r="C74" t="str">
            <v>037</v>
          </cell>
        </row>
        <row r="75">
          <cell r="A75" t="str">
            <v>Gaggio Montano</v>
          </cell>
          <cell r="B75" t="str">
            <v>037027</v>
          </cell>
          <cell r="C75" t="str">
            <v>037</v>
          </cell>
        </row>
        <row r="76">
          <cell r="A76" t="str">
            <v>Galliera</v>
          </cell>
          <cell r="B76" t="str">
            <v>037028</v>
          </cell>
          <cell r="C76" t="str">
            <v>037</v>
          </cell>
        </row>
        <row r="77">
          <cell r="A77" t="str">
            <v>Granaglione</v>
          </cell>
          <cell r="B77" t="str">
            <v>037029</v>
          </cell>
          <cell r="C77" t="str">
            <v>037</v>
          </cell>
        </row>
        <row r="78">
          <cell r="A78" t="str">
            <v>Granarolo dell'Emilia</v>
          </cell>
          <cell r="B78" t="str">
            <v>037030</v>
          </cell>
          <cell r="C78" t="str">
            <v>037</v>
          </cell>
        </row>
        <row r="79">
          <cell r="A79" t="str">
            <v>Grizzana Morandi</v>
          </cell>
          <cell r="B79" t="str">
            <v>037031</v>
          </cell>
          <cell r="C79" t="str">
            <v>037</v>
          </cell>
        </row>
        <row r="80">
          <cell r="A80" t="str">
            <v>Imola</v>
          </cell>
          <cell r="B80" t="str">
            <v>037032</v>
          </cell>
          <cell r="C80" t="str">
            <v>037</v>
          </cell>
        </row>
        <row r="81">
          <cell r="A81" t="str">
            <v>Lizzano in Belvedere</v>
          </cell>
          <cell r="B81" t="str">
            <v>037033</v>
          </cell>
          <cell r="C81" t="str">
            <v>037</v>
          </cell>
        </row>
        <row r="82">
          <cell r="A82" t="str">
            <v>Loiano</v>
          </cell>
          <cell r="B82" t="str">
            <v>037034</v>
          </cell>
          <cell r="C82" t="str">
            <v>037</v>
          </cell>
        </row>
        <row r="83">
          <cell r="A83" t="str">
            <v>Malalbergo</v>
          </cell>
          <cell r="B83" t="str">
            <v>037035</v>
          </cell>
          <cell r="C83" t="str">
            <v>037</v>
          </cell>
        </row>
        <row r="84">
          <cell r="A84" t="str">
            <v>Marzabotto</v>
          </cell>
          <cell r="B84" t="str">
            <v>037036</v>
          </cell>
          <cell r="C84" t="str">
            <v>037</v>
          </cell>
        </row>
        <row r="85">
          <cell r="A85" t="str">
            <v>Medicina</v>
          </cell>
          <cell r="B85" t="str">
            <v>037037</v>
          </cell>
          <cell r="C85" t="str">
            <v>037</v>
          </cell>
        </row>
        <row r="86">
          <cell r="A86" t="str">
            <v>Minerbio</v>
          </cell>
          <cell r="B86" t="str">
            <v>037038</v>
          </cell>
          <cell r="C86" t="str">
            <v>037</v>
          </cell>
        </row>
        <row r="87">
          <cell r="A87" t="str">
            <v>Molinella</v>
          </cell>
          <cell r="B87" t="str">
            <v>037039</v>
          </cell>
          <cell r="C87" t="str">
            <v>037</v>
          </cell>
        </row>
        <row r="88">
          <cell r="A88" t="str">
            <v>Monghidoro</v>
          </cell>
          <cell r="B88" t="str">
            <v>037040</v>
          </cell>
          <cell r="C88" t="str">
            <v>037</v>
          </cell>
        </row>
        <row r="89">
          <cell r="A89" t="str">
            <v>Monte San Pietro</v>
          </cell>
          <cell r="B89" t="str">
            <v>037042</v>
          </cell>
          <cell r="C89" t="str">
            <v>037</v>
          </cell>
        </row>
        <row r="90">
          <cell r="A90" t="str">
            <v>Monterenzio</v>
          </cell>
          <cell r="B90" t="str">
            <v>037041</v>
          </cell>
          <cell r="C90" t="str">
            <v>037</v>
          </cell>
        </row>
        <row r="91">
          <cell r="A91" t="str">
            <v>Monteveglio</v>
          </cell>
          <cell r="B91" t="str">
            <v>037043</v>
          </cell>
          <cell r="C91" t="str">
            <v>037</v>
          </cell>
        </row>
        <row r="92">
          <cell r="A92" t="str">
            <v>Monzuno</v>
          </cell>
          <cell r="B92" t="str">
            <v>037044</v>
          </cell>
          <cell r="C92" t="str">
            <v>037</v>
          </cell>
        </row>
        <row r="93">
          <cell r="A93" t="str">
            <v>Mordano</v>
          </cell>
          <cell r="B93" t="str">
            <v>037045</v>
          </cell>
          <cell r="C93" t="str">
            <v>037</v>
          </cell>
        </row>
        <row r="94">
          <cell r="A94" t="str">
            <v>Ozzano dell'Emilia</v>
          </cell>
          <cell r="B94" t="str">
            <v>037046</v>
          </cell>
          <cell r="C94" t="str">
            <v>037</v>
          </cell>
        </row>
        <row r="95">
          <cell r="A95" t="str">
            <v>Pianoro</v>
          </cell>
          <cell r="B95" t="str">
            <v>037047</v>
          </cell>
          <cell r="C95" t="str">
            <v>037</v>
          </cell>
        </row>
        <row r="96">
          <cell r="A96" t="str">
            <v>Pieve di Cento</v>
          </cell>
          <cell r="B96" t="str">
            <v>037048</v>
          </cell>
          <cell r="C96" t="str">
            <v>037</v>
          </cell>
        </row>
        <row r="97">
          <cell r="A97" t="str">
            <v>Porretta Terme</v>
          </cell>
          <cell r="B97" t="str">
            <v>037049</v>
          </cell>
          <cell r="C97" t="str">
            <v>037</v>
          </cell>
        </row>
        <row r="98">
          <cell r="A98" t="str">
            <v>Sala Bolognese</v>
          </cell>
          <cell r="B98" t="str">
            <v>037050</v>
          </cell>
          <cell r="C98" t="str">
            <v>037</v>
          </cell>
        </row>
        <row r="99">
          <cell r="A99" t="str">
            <v>San Benedetto Val di Sambro</v>
          </cell>
          <cell r="B99" t="str">
            <v>037051</v>
          </cell>
          <cell r="C99" t="str">
            <v>037</v>
          </cell>
        </row>
        <row r="100">
          <cell r="A100" t="str">
            <v>San Giorgio di Piano</v>
          </cell>
          <cell r="B100" t="str">
            <v>037052</v>
          </cell>
          <cell r="C100" t="str">
            <v>037</v>
          </cell>
        </row>
        <row r="101">
          <cell r="A101" t="str">
            <v>San Giovanni in Persiceto</v>
          </cell>
          <cell r="B101" t="str">
            <v>037053</v>
          </cell>
          <cell r="C101" t="str">
            <v>037</v>
          </cell>
        </row>
        <row r="102">
          <cell r="A102" t="str">
            <v>San Lazzaro di Savena</v>
          </cell>
          <cell r="B102" t="str">
            <v>037054</v>
          </cell>
          <cell r="C102" t="str">
            <v>037</v>
          </cell>
        </row>
        <row r="103">
          <cell r="A103" t="str">
            <v>San Pietro in Casale</v>
          </cell>
          <cell r="B103" t="str">
            <v>037055</v>
          </cell>
          <cell r="C103" t="str">
            <v>037</v>
          </cell>
        </row>
        <row r="104">
          <cell r="A104" t="str">
            <v>Sant'Agata Bolognese</v>
          </cell>
          <cell r="B104" t="str">
            <v>037056</v>
          </cell>
          <cell r="C104" t="str">
            <v>037</v>
          </cell>
        </row>
        <row r="105">
          <cell r="A105" t="str">
            <v>Sasso Marconi</v>
          </cell>
          <cell r="B105" t="str">
            <v>037057</v>
          </cell>
          <cell r="C105" t="str">
            <v>037</v>
          </cell>
        </row>
        <row r="106">
          <cell r="A106" t="str">
            <v>Savigno</v>
          </cell>
          <cell r="B106" t="str">
            <v>037058</v>
          </cell>
          <cell r="C106" t="str">
            <v>037</v>
          </cell>
        </row>
        <row r="107">
          <cell r="A107" t="str">
            <v>Vergato</v>
          </cell>
          <cell r="B107" t="str">
            <v>037059</v>
          </cell>
          <cell r="C107" t="str">
            <v>037</v>
          </cell>
        </row>
        <row r="108">
          <cell r="A108" t="str">
            <v>Zola Predosa</v>
          </cell>
          <cell r="B108" t="str">
            <v>037060</v>
          </cell>
          <cell r="C108" t="str">
            <v>037</v>
          </cell>
        </row>
        <row r="109">
          <cell r="A109" t="str">
            <v>Argenta</v>
          </cell>
          <cell r="B109" t="str">
            <v>038001</v>
          </cell>
          <cell r="C109" t="str">
            <v>038</v>
          </cell>
        </row>
        <row r="110">
          <cell r="A110" t="str">
            <v>Berra</v>
          </cell>
          <cell r="B110" t="str">
            <v>038002</v>
          </cell>
          <cell r="C110" t="str">
            <v>038</v>
          </cell>
        </row>
        <row r="111">
          <cell r="A111" t="str">
            <v>Bondeno</v>
          </cell>
          <cell r="B111" t="str">
            <v>038003</v>
          </cell>
          <cell r="C111" t="str">
            <v>038</v>
          </cell>
        </row>
        <row r="112">
          <cell r="A112" t="str">
            <v>Cento</v>
          </cell>
          <cell r="B112" t="str">
            <v>038004</v>
          </cell>
          <cell r="C112" t="str">
            <v>038</v>
          </cell>
        </row>
        <row r="113">
          <cell r="A113" t="str">
            <v>Codigoro</v>
          </cell>
          <cell r="B113" t="str">
            <v>038005</v>
          </cell>
          <cell r="C113" t="str">
            <v>038</v>
          </cell>
        </row>
        <row r="114">
          <cell r="A114" t="str">
            <v>Comacchio</v>
          </cell>
          <cell r="B114" t="str">
            <v>038006</v>
          </cell>
          <cell r="C114" t="str">
            <v>038</v>
          </cell>
        </row>
        <row r="115">
          <cell r="A115" t="str">
            <v>Copparo</v>
          </cell>
          <cell r="B115" t="str">
            <v>038007</v>
          </cell>
          <cell r="C115" t="str">
            <v>038</v>
          </cell>
        </row>
        <row r="116">
          <cell r="A116" t="str">
            <v>Ferrara</v>
          </cell>
          <cell r="B116" t="str">
            <v>038008</v>
          </cell>
          <cell r="C116" t="str">
            <v>038</v>
          </cell>
        </row>
        <row r="117">
          <cell r="A117" t="str">
            <v>Formignana</v>
          </cell>
          <cell r="B117" t="str">
            <v>038009</v>
          </cell>
          <cell r="C117" t="str">
            <v>038</v>
          </cell>
        </row>
        <row r="118">
          <cell r="A118" t="str">
            <v>Goro</v>
          </cell>
          <cell r="B118" t="str">
            <v>038025</v>
          </cell>
          <cell r="C118" t="str">
            <v>038</v>
          </cell>
        </row>
        <row r="119">
          <cell r="A119" t="str">
            <v>Jolanda di Savoia</v>
          </cell>
          <cell r="B119" t="str">
            <v>038010</v>
          </cell>
          <cell r="C119" t="str">
            <v>038</v>
          </cell>
        </row>
        <row r="120">
          <cell r="A120" t="str">
            <v>Lagosanto</v>
          </cell>
          <cell r="B120" t="str">
            <v>038011</v>
          </cell>
          <cell r="C120" t="str">
            <v>038</v>
          </cell>
        </row>
        <row r="121">
          <cell r="A121" t="str">
            <v>Masi Torello</v>
          </cell>
          <cell r="B121" t="str">
            <v>038012</v>
          </cell>
          <cell r="C121" t="str">
            <v>038</v>
          </cell>
        </row>
        <row r="122">
          <cell r="A122" t="str">
            <v>Massa Fiscaglia</v>
          </cell>
          <cell r="B122" t="str">
            <v>038013</v>
          </cell>
          <cell r="C122" t="str">
            <v>038</v>
          </cell>
        </row>
        <row r="123">
          <cell r="A123" t="str">
            <v>Mesola</v>
          </cell>
          <cell r="B123" t="str">
            <v>038014</v>
          </cell>
          <cell r="C123" t="str">
            <v>038</v>
          </cell>
        </row>
        <row r="124">
          <cell r="A124" t="str">
            <v>Migliarino</v>
          </cell>
          <cell r="B124" t="str">
            <v>038015</v>
          </cell>
          <cell r="C124" t="str">
            <v>038</v>
          </cell>
        </row>
        <row r="125">
          <cell r="A125" t="str">
            <v>Migliaro</v>
          </cell>
          <cell r="B125" t="str">
            <v>038026</v>
          </cell>
          <cell r="C125" t="str">
            <v>038</v>
          </cell>
        </row>
        <row r="126">
          <cell r="A126" t="str">
            <v>Mirabello</v>
          </cell>
          <cell r="B126" t="str">
            <v>038016</v>
          </cell>
          <cell r="C126" t="str">
            <v>038</v>
          </cell>
        </row>
        <row r="127">
          <cell r="A127" t="str">
            <v>Ostellato</v>
          </cell>
          <cell r="B127" t="str">
            <v>038017</v>
          </cell>
          <cell r="C127" t="str">
            <v>038</v>
          </cell>
        </row>
        <row r="128">
          <cell r="A128" t="str">
            <v>Poggio Renatico</v>
          </cell>
          <cell r="B128" t="str">
            <v>038018</v>
          </cell>
          <cell r="C128" t="str">
            <v>038</v>
          </cell>
        </row>
        <row r="129">
          <cell r="A129" t="str">
            <v>Portomaggiore</v>
          </cell>
          <cell r="B129" t="str">
            <v>038019</v>
          </cell>
          <cell r="C129" t="str">
            <v>038</v>
          </cell>
        </row>
        <row r="130">
          <cell r="A130" t="str">
            <v>Ro</v>
          </cell>
          <cell r="B130" t="str">
            <v>038020</v>
          </cell>
          <cell r="C130" t="str">
            <v>038</v>
          </cell>
        </row>
        <row r="131">
          <cell r="A131" t="str">
            <v>Sant'Agostino</v>
          </cell>
          <cell r="B131" t="str">
            <v>038021</v>
          </cell>
          <cell r="C131" t="str">
            <v>038</v>
          </cell>
        </row>
        <row r="132">
          <cell r="A132" t="str">
            <v>Tresigallo</v>
          </cell>
          <cell r="B132" t="str">
            <v>038024</v>
          </cell>
          <cell r="C132" t="str">
            <v>038</v>
          </cell>
        </row>
        <row r="133">
          <cell r="A133" t="str">
            <v>Vigarano Mainarda</v>
          </cell>
          <cell r="B133" t="str">
            <v>038022</v>
          </cell>
          <cell r="C133" t="str">
            <v>038</v>
          </cell>
        </row>
        <row r="134">
          <cell r="A134" t="str">
            <v>Voghiera</v>
          </cell>
          <cell r="B134" t="str">
            <v>038023</v>
          </cell>
          <cell r="C134" t="str">
            <v>038</v>
          </cell>
        </row>
        <row r="135">
          <cell r="A135" t="str">
            <v>Alfonsine</v>
          </cell>
          <cell r="B135" t="str">
            <v>039001</v>
          </cell>
          <cell r="C135" t="str">
            <v>039</v>
          </cell>
        </row>
        <row r="136">
          <cell r="A136" t="str">
            <v>Bagnacavallo</v>
          </cell>
          <cell r="B136" t="str">
            <v>039002</v>
          </cell>
          <cell r="C136" t="str">
            <v>039</v>
          </cell>
        </row>
        <row r="137">
          <cell r="A137" t="str">
            <v>Bagnara di Romagna</v>
          </cell>
          <cell r="B137" t="str">
            <v>039003</v>
          </cell>
          <cell r="C137" t="str">
            <v>039</v>
          </cell>
        </row>
        <row r="138">
          <cell r="A138" t="str">
            <v>Brisighella</v>
          </cell>
          <cell r="B138" t="str">
            <v>039004</v>
          </cell>
          <cell r="C138" t="str">
            <v>039</v>
          </cell>
        </row>
        <row r="139">
          <cell r="A139" t="str">
            <v>Casola Valsenio</v>
          </cell>
          <cell r="B139" t="str">
            <v>039005</v>
          </cell>
          <cell r="C139" t="str">
            <v>039</v>
          </cell>
        </row>
        <row r="140">
          <cell r="A140" t="str">
            <v>Castel Bolognese</v>
          </cell>
          <cell r="B140" t="str">
            <v>039006</v>
          </cell>
          <cell r="C140" t="str">
            <v>039</v>
          </cell>
        </row>
        <row r="141">
          <cell r="A141" t="str">
            <v>Cervia</v>
          </cell>
          <cell r="B141" t="str">
            <v>039007</v>
          </cell>
          <cell r="C141" t="str">
            <v>039</v>
          </cell>
        </row>
        <row r="142">
          <cell r="A142" t="str">
            <v>Conselice</v>
          </cell>
          <cell r="B142" t="str">
            <v>039008</v>
          </cell>
          <cell r="C142" t="str">
            <v>039</v>
          </cell>
        </row>
        <row r="143">
          <cell r="A143" t="str">
            <v>Cotignola</v>
          </cell>
          <cell r="B143" t="str">
            <v>039009</v>
          </cell>
          <cell r="C143" t="str">
            <v>039</v>
          </cell>
        </row>
        <row r="144">
          <cell r="A144" t="str">
            <v>Faenza</v>
          </cell>
          <cell r="B144" t="str">
            <v>039010</v>
          </cell>
          <cell r="C144" t="str">
            <v>039</v>
          </cell>
        </row>
        <row r="145">
          <cell r="A145" t="str">
            <v>Fusignano</v>
          </cell>
          <cell r="B145" t="str">
            <v>039011</v>
          </cell>
          <cell r="C145" t="str">
            <v>039</v>
          </cell>
        </row>
        <row r="146">
          <cell r="A146" t="str">
            <v>Lugo</v>
          </cell>
          <cell r="B146" t="str">
            <v>039012</v>
          </cell>
          <cell r="C146" t="str">
            <v>039</v>
          </cell>
        </row>
        <row r="147">
          <cell r="A147" t="str">
            <v>Massa Lombarda</v>
          </cell>
          <cell r="B147" t="str">
            <v>039013</v>
          </cell>
          <cell r="C147" t="str">
            <v>039</v>
          </cell>
        </row>
        <row r="148">
          <cell r="A148" t="str">
            <v>Ravenna</v>
          </cell>
          <cell r="B148" t="str">
            <v>039014</v>
          </cell>
          <cell r="C148" t="str">
            <v>039</v>
          </cell>
        </row>
        <row r="149">
          <cell r="A149" t="str">
            <v>Riolo Terme</v>
          </cell>
          <cell r="B149" t="str">
            <v>039015</v>
          </cell>
          <cell r="C149" t="str">
            <v>039</v>
          </cell>
        </row>
        <row r="150">
          <cell r="A150" t="str">
            <v>Russi</v>
          </cell>
          <cell r="B150" t="str">
            <v>039016</v>
          </cell>
          <cell r="C150" t="str">
            <v>039</v>
          </cell>
        </row>
        <row r="151">
          <cell r="A151" t="str">
            <v>Sant'Agata sul Santerno</v>
          </cell>
          <cell r="B151" t="str">
            <v>039017</v>
          </cell>
          <cell r="C151" t="str">
            <v>039</v>
          </cell>
        </row>
        <row r="152">
          <cell r="A152" t="str">
            <v>Solarolo</v>
          </cell>
          <cell r="B152" t="str">
            <v>039018</v>
          </cell>
          <cell r="C152" t="str">
            <v>039</v>
          </cell>
        </row>
        <row r="153">
          <cell r="A153" t="str">
            <v>Bagno di Romagna</v>
          </cell>
          <cell r="B153" t="str">
            <v>040001</v>
          </cell>
          <cell r="C153" t="str">
            <v>040</v>
          </cell>
        </row>
        <row r="154">
          <cell r="A154" t="str">
            <v>Bertinoro</v>
          </cell>
          <cell r="B154" t="str">
            <v>040003</v>
          </cell>
          <cell r="C154" t="str">
            <v>040</v>
          </cell>
        </row>
        <row r="155">
          <cell r="A155" t="str">
            <v>Borghi</v>
          </cell>
          <cell r="B155" t="str">
            <v>040004</v>
          </cell>
          <cell r="C155" t="str">
            <v>040</v>
          </cell>
        </row>
        <row r="156">
          <cell r="A156" t="str">
            <v>Castrocaro Terme e Terra del Sole</v>
          </cell>
          <cell r="B156" t="str">
            <v>040005</v>
          </cell>
          <cell r="C156" t="str">
            <v>040</v>
          </cell>
        </row>
        <row r="157">
          <cell r="A157" t="str">
            <v>Cesena</v>
          </cell>
          <cell r="B157" t="str">
            <v>040007</v>
          </cell>
          <cell r="C157" t="str">
            <v>040</v>
          </cell>
        </row>
        <row r="158">
          <cell r="A158" t="str">
            <v>Cesenatico</v>
          </cell>
          <cell r="B158" t="str">
            <v>040008</v>
          </cell>
          <cell r="C158" t="str">
            <v>040</v>
          </cell>
        </row>
        <row r="159">
          <cell r="A159" t="str">
            <v>Civitella di Romagna</v>
          </cell>
          <cell r="B159" t="str">
            <v>040009</v>
          </cell>
          <cell r="C159" t="str">
            <v>040</v>
          </cell>
        </row>
        <row r="160">
          <cell r="A160" t="str">
            <v>Dovadola</v>
          </cell>
          <cell r="B160" t="str">
            <v>040011</v>
          </cell>
          <cell r="C160" t="str">
            <v>040</v>
          </cell>
        </row>
        <row r="161">
          <cell r="A161" t="str">
            <v>Forlì</v>
          </cell>
          <cell r="B161" t="str">
            <v>040012</v>
          </cell>
          <cell r="C161" t="str">
            <v>040</v>
          </cell>
        </row>
        <row r="162">
          <cell r="A162" t="str">
            <v>Forlimpopoli</v>
          </cell>
          <cell r="B162" t="str">
            <v>040013</v>
          </cell>
          <cell r="C162" t="str">
            <v>040</v>
          </cell>
        </row>
        <row r="163">
          <cell r="A163" t="str">
            <v>Galeata</v>
          </cell>
          <cell r="B163" t="str">
            <v>040014</v>
          </cell>
          <cell r="C163" t="str">
            <v>040</v>
          </cell>
        </row>
        <row r="164">
          <cell r="A164" t="str">
            <v>Gambettola</v>
          </cell>
          <cell r="B164" t="str">
            <v>040015</v>
          </cell>
          <cell r="C164" t="str">
            <v>040</v>
          </cell>
        </row>
        <row r="165">
          <cell r="A165" t="str">
            <v>Gatteo</v>
          </cell>
          <cell r="B165" t="str">
            <v>040016</v>
          </cell>
          <cell r="C165" t="str">
            <v>040</v>
          </cell>
        </row>
        <row r="166">
          <cell r="A166" t="str">
            <v>Longiano</v>
          </cell>
          <cell r="B166" t="str">
            <v>040018</v>
          </cell>
          <cell r="C166" t="str">
            <v>040</v>
          </cell>
        </row>
        <row r="167">
          <cell r="A167" t="str">
            <v>Meldola</v>
          </cell>
          <cell r="B167" t="str">
            <v>040019</v>
          </cell>
          <cell r="C167" t="str">
            <v>040</v>
          </cell>
        </row>
        <row r="168">
          <cell r="A168" t="str">
            <v>Mercato Saraceno</v>
          </cell>
          <cell r="B168" t="str">
            <v>040020</v>
          </cell>
          <cell r="C168" t="str">
            <v>040</v>
          </cell>
        </row>
        <row r="169">
          <cell r="A169" t="str">
            <v>Modigliana</v>
          </cell>
          <cell r="B169" t="str">
            <v>040022</v>
          </cell>
          <cell r="C169" t="str">
            <v>040</v>
          </cell>
        </row>
        <row r="170">
          <cell r="A170" t="str">
            <v>Montiano</v>
          </cell>
          <cell r="B170" t="str">
            <v>040028</v>
          </cell>
          <cell r="C170" t="str">
            <v>040</v>
          </cell>
        </row>
        <row r="171">
          <cell r="A171" t="str">
            <v>Portico e San Benedetto</v>
          </cell>
          <cell r="B171" t="str">
            <v>040031</v>
          </cell>
          <cell r="C171" t="str">
            <v>040</v>
          </cell>
        </row>
        <row r="172">
          <cell r="A172" t="str">
            <v>Predappio</v>
          </cell>
          <cell r="B172" t="str">
            <v>040032</v>
          </cell>
          <cell r="C172" t="str">
            <v>040</v>
          </cell>
        </row>
        <row r="173">
          <cell r="A173" t="str">
            <v>Premilcuore</v>
          </cell>
          <cell r="B173" t="str">
            <v>040033</v>
          </cell>
          <cell r="C173" t="str">
            <v>040</v>
          </cell>
        </row>
        <row r="174">
          <cell r="A174" t="str">
            <v>Rocca San Casciano</v>
          </cell>
          <cell r="B174" t="str">
            <v>040036</v>
          </cell>
          <cell r="C174" t="str">
            <v>040</v>
          </cell>
        </row>
        <row r="175">
          <cell r="A175" t="str">
            <v>Roncofreddo</v>
          </cell>
          <cell r="B175" t="str">
            <v>040037</v>
          </cell>
          <cell r="C175" t="str">
            <v>040</v>
          </cell>
        </row>
        <row r="176">
          <cell r="A176" t="str">
            <v>San Mauro Pascoli</v>
          </cell>
          <cell r="B176" t="str">
            <v>040041</v>
          </cell>
          <cell r="C176" t="str">
            <v>040</v>
          </cell>
        </row>
        <row r="177">
          <cell r="A177" t="str">
            <v>Santa Sofia</v>
          </cell>
          <cell r="B177" t="str">
            <v>040043</v>
          </cell>
          <cell r="C177" t="str">
            <v>040</v>
          </cell>
        </row>
        <row r="178">
          <cell r="A178" t="str">
            <v>Sarsina</v>
          </cell>
          <cell r="B178" t="str">
            <v>040044</v>
          </cell>
          <cell r="C178" t="str">
            <v>040</v>
          </cell>
        </row>
        <row r="179">
          <cell r="A179" t="str">
            <v>Savignano sul Rubicone</v>
          </cell>
          <cell r="B179" t="str">
            <v>040045</v>
          </cell>
          <cell r="C179" t="str">
            <v>040</v>
          </cell>
        </row>
        <row r="180">
          <cell r="A180" t="str">
            <v>Sogliano al Rubicone</v>
          </cell>
          <cell r="B180" t="str">
            <v>040046</v>
          </cell>
          <cell r="C180" t="str">
            <v>040</v>
          </cell>
        </row>
        <row r="181">
          <cell r="A181" t="str">
            <v>Tredozio</v>
          </cell>
          <cell r="B181" t="str">
            <v>040049</v>
          </cell>
          <cell r="C181" t="str">
            <v>040</v>
          </cell>
        </row>
        <row r="182">
          <cell r="A182" t="str">
            <v>Verghereto</v>
          </cell>
          <cell r="B182" t="str">
            <v>040050</v>
          </cell>
          <cell r="C182" t="str">
            <v>040</v>
          </cell>
        </row>
        <row r="183">
          <cell r="A183" t="str">
            <v>Bellaria-Igea Marina</v>
          </cell>
          <cell r="B183" t="str">
            <v>099001</v>
          </cell>
          <cell r="C183" t="str">
            <v>099</v>
          </cell>
        </row>
        <row r="184">
          <cell r="A184" t="str">
            <v>Cattolica</v>
          </cell>
          <cell r="B184" t="str">
            <v>099002</v>
          </cell>
          <cell r="C184" t="str">
            <v>099</v>
          </cell>
        </row>
        <row r="185">
          <cell r="A185" t="str">
            <v>Coriano</v>
          </cell>
          <cell r="B185" t="str">
            <v>099003</v>
          </cell>
          <cell r="C185" t="str">
            <v>099</v>
          </cell>
        </row>
        <row r="186">
          <cell r="A186" t="str">
            <v>Gemmano</v>
          </cell>
          <cell r="B186" t="str">
            <v>099004</v>
          </cell>
          <cell r="C186" t="str">
            <v>099</v>
          </cell>
        </row>
        <row r="187">
          <cell r="A187" t="str">
            <v>Misano Adriatico</v>
          </cell>
          <cell r="B187" t="str">
            <v>099005</v>
          </cell>
          <cell r="C187" t="str">
            <v>099</v>
          </cell>
        </row>
        <row r="188">
          <cell r="A188" t="str">
            <v>Mondaino</v>
          </cell>
          <cell r="B188" t="str">
            <v>099006</v>
          </cell>
          <cell r="C188" t="str">
            <v>099</v>
          </cell>
        </row>
        <row r="189">
          <cell r="A189" t="str">
            <v>Monte Colombo</v>
          </cell>
          <cell r="B189" t="str">
            <v>099007</v>
          </cell>
          <cell r="C189" t="str">
            <v>099</v>
          </cell>
        </row>
        <row r="190">
          <cell r="A190" t="str">
            <v>Montefiore Conca</v>
          </cell>
          <cell r="B190" t="str">
            <v>099008</v>
          </cell>
          <cell r="C190" t="str">
            <v>099</v>
          </cell>
        </row>
        <row r="191">
          <cell r="A191" t="str">
            <v>Montegridolfo</v>
          </cell>
          <cell r="B191" t="str">
            <v>099009</v>
          </cell>
          <cell r="C191" t="str">
            <v>099</v>
          </cell>
        </row>
        <row r="192">
          <cell r="A192" t="str">
            <v>Montescudo</v>
          </cell>
          <cell r="B192" t="str">
            <v>099010</v>
          </cell>
          <cell r="C192" t="str">
            <v>099</v>
          </cell>
        </row>
        <row r="193">
          <cell r="A193" t="str">
            <v>Morciano di Romagna</v>
          </cell>
          <cell r="B193" t="str">
            <v>099011</v>
          </cell>
          <cell r="C193" t="str">
            <v>099</v>
          </cell>
        </row>
        <row r="194">
          <cell r="A194" t="str">
            <v>Poggio Berni</v>
          </cell>
          <cell r="B194" t="str">
            <v>099012</v>
          </cell>
          <cell r="C194" t="str">
            <v>099</v>
          </cell>
        </row>
        <row r="195">
          <cell r="A195" t="str">
            <v>Riccione</v>
          </cell>
          <cell r="B195" t="str">
            <v>099013</v>
          </cell>
          <cell r="C195" t="str">
            <v>099</v>
          </cell>
        </row>
        <row r="196">
          <cell r="A196" t="str">
            <v>Rimini</v>
          </cell>
          <cell r="B196" t="str">
            <v>099014</v>
          </cell>
          <cell r="C196" t="str">
            <v>099</v>
          </cell>
        </row>
        <row r="197">
          <cell r="A197" t="str">
            <v>Saludecio</v>
          </cell>
          <cell r="B197" t="str">
            <v>099015</v>
          </cell>
          <cell r="C197" t="str">
            <v>099</v>
          </cell>
        </row>
        <row r="198">
          <cell r="A198" t="str">
            <v>San Clemente</v>
          </cell>
          <cell r="B198" t="str">
            <v>099016</v>
          </cell>
          <cell r="C198" t="str">
            <v>099</v>
          </cell>
        </row>
        <row r="199">
          <cell r="A199" t="str">
            <v>San Giovanni in Marignano</v>
          </cell>
          <cell r="B199" t="str">
            <v>099017</v>
          </cell>
          <cell r="C199" t="str">
            <v>099</v>
          </cell>
        </row>
        <row r="200">
          <cell r="A200" t="str">
            <v>Santarcangelo di Romagna</v>
          </cell>
          <cell r="B200" t="str">
            <v>099018</v>
          </cell>
          <cell r="C200" t="str">
            <v>099</v>
          </cell>
        </row>
        <row r="201">
          <cell r="A201" t="str">
            <v>Torriana</v>
          </cell>
          <cell r="B201" t="str">
            <v>099019</v>
          </cell>
          <cell r="C201" t="str">
            <v>099</v>
          </cell>
        </row>
        <row r="202">
          <cell r="A202" t="str">
            <v>Verucchio</v>
          </cell>
          <cell r="B202" t="str">
            <v>099020</v>
          </cell>
          <cell r="C202" t="str">
            <v>099</v>
          </cell>
        </row>
        <row r="203">
          <cell r="A203" t="str">
            <v>Carpegna</v>
          </cell>
          <cell r="B203" t="str">
            <v>041009</v>
          </cell>
          <cell r="C203" t="str">
            <v>041</v>
          </cell>
        </row>
        <row r="204">
          <cell r="A204" t="str">
            <v>Gabicce Mare</v>
          </cell>
          <cell r="B204" t="str">
            <v>041019</v>
          </cell>
          <cell r="C204" t="str">
            <v>041</v>
          </cell>
        </row>
        <row r="205">
          <cell r="A205" t="str">
            <v>Gradara</v>
          </cell>
          <cell r="B205" t="str">
            <v>041020</v>
          </cell>
          <cell r="C205" t="str">
            <v>041</v>
          </cell>
        </row>
        <row r="206">
          <cell r="A206" t="str">
            <v>Monte Grimano Terme</v>
          </cell>
          <cell r="B206" t="str">
            <v>041035</v>
          </cell>
          <cell r="C206" t="str">
            <v>041</v>
          </cell>
        </row>
        <row r="207">
          <cell r="A207" t="str">
            <v>Novafeltria</v>
          </cell>
          <cell r="B207" t="str">
            <v>041039</v>
          </cell>
          <cell r="C207" t="str">
            <v>041</v>
          </cell>
        </row>
        <row r="208">
          <cell r="A208" t="str">
            <v>San Leo</v>
          </cell>
          <cell r="B208" t="str">
            <v>041053</v>
          </cell>
          <cell r="C208" t="str">
            <v>041</v>
          </cell>
        </row>
        <row r="209">
          <cell r="A209" t="str">
            <v>Firenzuola</v>
          </cell>
          <cell r="B209" t="str">
            <v>048018</v>
          </cell>
          <cell r="C209" t="str">
            <v>048</v>
          </cell>
        </row>
        <row r="210">
          <cell r="A210" t="str">
            <v>Marradi</v>
          </cell>
          <cell r="B210" t="str">
            <v>048026</v>
          </cell>
          <cell r="C210" t="str">
            <v>048</v>
          </cell>
        </row>
        <row r="211">
          <cell r="A211" t="str">
            <v>Palazzuolo sul Senio</v>
          </cell>
          <cell r="B211" t="str">
            <v>048031</v>
          </cell>
          <cell r="C211" t="str">
            <v>048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ECO03"/>
      <sheetName val="CPPATR02"/>
      <sheetName val="CPPATR03"/>
      <sheetName val="IGDPATRNOIPO03 "/>
      <sheetName val="IGDPATRIPO03"/>
      <sheetName val="IGDECONOIPO03"/>
      <sheetName val="IGDECOIPO03"/>
      <sheetName val="LAME"/>
    </sheetNames>
    <sheetDataSet>
      <sheetData sheetId="0" refreshError="1"/>
      <sheetData sheetId="1" refreshError="1">
        <row r="30">
          <cell r="A30" t="str">
            <v>TOTALE IMMOBILIZZAZIONI (B)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IF"/>
      <sheetName val="SINERGIA_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fino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T_BO_invio"/>
      <sheetName val="SOT_BO"/>
      <sheetName val="#RIF"/>
    </sheetNames>
    <sheetDataSet>
      <sheetData sheetId="0" refreshError="1">
        <row r="1">
          <cell r="C1" t="str">
            <v>Consuntivo 2003</v>
          </cell>
        </row>
        <row r="2">
          <cell r="C2" t="str">
            <v>periodo</v>
          </cell>
        </row>
        <row r="3">
          <cell r="C3" t="str">
            <v>divisa</v>
          </cell>
        </row>
        <row r="4">
          <cell r="C4" t="str">
            <v>versione</v>
          </cell>
        </row>
        <row r="5">
          <cell r="C5" t="str">
            <v>società</v>
          </cell>
          <cell r="H5" t="str">
            <v>B01100</v>
          </cell>
        </row>
        <row r="6">
          <cell r="C6" t="str">
            <v>Consuntivo 2003</v>
          </cell>
          <cell r="E6" t="str">
            <v>Budget  2004</v>
          </cell>
          <cell r="G6" t="str">
            <v>Consuntivo 2004</v>
          </cell>
        </row>
        <row r="7">
          <cell r="C7" t="str">
            <v>migliaia di €</v>
          </cell>
          <cell r="D7" t="str">
            <v>Q.TA (milioni)</v>
          </cell>
          <cell r="E7" t="str">
            <v>migliaia di €</v>
          </cell>
          <cell r="F7" t="str">
            <v>Q.TA (milioni)</v>
          </cell>
          <cell r="G7" t="str">
            <v>migliaia di €</v>
          </cell>
          <cell r="H7" t="str">
            <v>Q.TA (milioni)</v>
          </cell>
        </row>
        <row r="8">
          <cell r="C8">
            <v>0</v>
          </cell>
          <cell r="E8">
            <v>0</v>
          </cell>
          <cell r="G8">
            <v>0</v>
          </cell>
        </row>
        <row r="9">
          <cell r="C9">
            <v>0</v>
          </cell>
          <cell r="G9">
            <v>0</v>
          </cell>
        </row>
        <row r="10">
          <cell r="C10">
            <v>0</v>
          </cell>
          <cell r="G10">
            <v>0</v>
          </cell>
        </row>
        <row r="11">
          <cell r="C11">
            <v>0</v>
          </cell>
          <cell r="G11">
            <v>0</v>
          </cell>
        </row>
        <row r="12">
          <cell r="C12">
            <v>0</v>
          </cell>
          <cell r="G12">
            <v>0</v>
          </cell>
        </row>
        <row r="13">
          <cell r="C13">
            <v>0</v>
          </cell>
          <cell r="G13">
            <v>0</v>
          </cell>
        </row>
        <row r="14">
          <cell r="C14">
            <v>0</v>
          </cell>
          <cell r="G14">
            <v>0</v>
          </cell>
        </row>
        <row r="15">
          <cell r="C15">
            <v>0</v>
          </cell>
          <cell r="G15">
            <v>0</v>
          </cell>
        </row>
        <row r="16">
          <cell r="C16" t="str">
            <v xml:space="preserve"> </v>
          </cell>
          <cell r="G16">
            <v>0</v>
          </cell>
        </row>
        <row r="17">
          <cell r="C17" t="str">
            <v xml:space="preserve"> </v>
          </cell>
          <cell r="G17" t="str">
            <v xml:space="preserve"> </v>
          </cell>
        </row>
        <row r="18">
          <cell r="C18" t="str">
            <v xml:space="preserve"> </v>
          </cell>
          <cell r="G18">
            <v>0</v>
          </cell>
        </row>
        <row r="19">
          <cell r="C19" t="str">
            <v xml:space="preserve"> </v>
          </cell>
          <cell r="G19">
            <v>0</v>
          </cell>
        </row>
        <row r="20">
          <cell r="C20">
            <v>0</v>
          </cell>
          <cell r="E20">
            <v>0</v>
          </cell>
          <cell r="G20">
            <v>0</v>
          </cell>
        </row>
        <row r="21">
          <cell r="C21">
            <v>0</v>
          </cell>
          <cell r="G21">
            <v>0</v>
          </cell>
        </row>
        <row r="22">
          <cell r="C22">
            <v>0</v>
          </cell>
          <cell r="G22">
            <v>0</v>
          </cell>
        </row>
        <row r="24">
          <cell r="C24">
            <v>0</v>
          </cell>
          <cell r="E24">
            <v>0</v>
          </cell>
          <cell r="G24">
            <v>0</v>
          </cell>
        </row>
        <row r="26">
          <cell r="C26">
            <v>0</v>
          </cell>
          <cell r="E26">
            <v>0</v>
          </cell>
          <cell r="G26">
            <v>5153.2252207068032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5153.2252207068032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  <cell r="I36" t="str">
            <v>mail Fossi 9/4/04</v>
          </cell>
        </row>
        <row r="37">
          <cell r="G37">
            <v>0</v>
          </cell>
          <cell r="I37" t="str">
            <v xml:space="preserve">NON DEVONO ESSERE COMPILATE </v>
          </cell>
        </row>
        <row r="38">
          <cell r="G38">
            <v>0</v>
          </cell>
          <cell r="I38" t="str">
            <v xml:space="preserve">NON DEVONO ESSERE COMPILATE </v>
          </cell>
        </row>
        <row r="39">
          <cell r="C39">
            <v>0</v>
          </cell>
          <cell r="E39">
            <v>0</v>
          </cell>
          <cell r="G39">
            <v>0</v>
          </cell>
        </row>
        <row r="40">
          <cell r="C40">
            <v>0</v>
          </cell>
          <cell r="E40">
            <v>0</v>
          </cell>
          <cell r="G40">
            <v>0</v>
          </cell>
        </row>
        <row r="42">
          <cell r="C42">
            <v>0</v>
          </cell>
          <cell r="E42">
            <v>0</v>
          </cell>
          <cell r="G42">
            <v>0</v>
          </cell>
        </row>
        <row r="43">
          <cell r="C43">
            <v>0</v>
          </cell>
          <cell r="E43">
            <v>0</v>
          </cell>
          <cell r="G43">
            <v>0</v>
          </cell>
        </row>
        <row r="44">
          <cell r="C44">
            <v>0</v>
          </cell>
          <cell r="E44">
            <v>0</v>
          </cell>
          <cell r="G44">
            <v>0</v>
          </cell>
        </row>
        <row r="45">
          <cell r="C45">
            <v>0</v>
          </cell>
          <cell r="E45">
            <v>0</v>
          </cell>
          <cell r="G45">
            <v>0</v>
          </cell>
        </row>
        <row r="46">
          <cell r="C46">
            <v>0</v>
          </cell>
          <cell r="E46">
            <v>0</v>
          </cell>
          <cell r="G46">
            <v>0</v>
          </cell>
        </row>
        <row r="47">
          <cell r="C47">
            <v>0</v>
          </cell>
          <cell r="E47">
            <v>0</v>
          </cell>
          <cell r="G47">
            <v>0</v>
          </cell>
        </row>
        <row r="48">
          <cell r="C48">
            <v>0</v>
          </cell>
          <cell r="E48">
            <v>0</v>
          </cell>
          <cell r="G48">
            <v>0</v>
          </cell>
        </row>
        <row r="49">
          <cell r="C49">
            <v>0</v>
          </cell>
          <cell r="E49">
            <v>0</v>
          </cell>
          <cell r="G49">
            <v>0</v>
          </cell>
        </row>
        <row r="50">
          <cell r="G50">
            <v>0</v>
          </cell>
        </row>
        <row r="52">
          <cell r="C52">
            <v>0</v>
          </cell>
          <cell r="E52">
            <v>0</v>
          </cell>
          <cell r="G52">
            <v>5153.2252207068032</v>
          </cell>
        </row>
        <row r="54">
          <cell r="C54">
            <v>0</v>
          </cell>
          <cell r="E54">
            <v>0</v>
          </cell>
          <cell r="G54">
            <v>-5153.2252207068032</v>
          </cell>
        </row>
        <row r="56">
          <cell r="C56">
            <v>0</v>
          </cell>
          <cell r="E56">
            <v>0</v>
          </cell>
          <cell r="G56">
            <v>0</v>
          </cell>
        </row>
        <row r="58">
          <cell r="C58">
            <v>0</v>
          </cell>
          <cell r="E58">
            <v>0</v>
          </cell>
          <cell r="G58">
            <v>-5153.2252207068032</v>
          </cell>
        </row>
        <row r="61">
          <cell r="J61" t="str">
            <v xml:space="preserve">#GAS </v>
          </cell>
          <cell r="O61" t="str">
            <v>B01211</v>
          </cell>
          <cell r="Q61" t="str">
            <v>#ELETTRICITA'</v>
          </cell>
          <cell r="X61" t="str">
            <v>#CICLO IDRICO</v>
          </cell>
          <cell r="AC61" t="str">
            <v>B01214</v>
          </cell>
          <cell r="AE61" t="str">
            <v>#TELERISCALDAMENTO/CALORE</v>
          </cell>
          <cell r="AJ61" t="str">
            <v>B01212</v>
          </cell>
          <cell r="AL61" t="str">
            <v>#ILLUMINAZIONE PUBBLICA/SEMAFORICA</v>
          </cell>
          <cell r="AQ61" t="str">
            <v>B01213</v>
          </cell>
          <cell r="AS61" t="str">
            <v>#RETI TELEMATICHE</v>
          </cell>
          <cell r="AX61" t="str">
            <v>B01215</v>
          </cell>
          <cell r="AZ61" t="str">
            <v>#STRUTTURA AREA RETI</v>
          </cell>
          <cell r="BE61" t="str">
            <v>B01216</v>
          </cell>
        </row>
        <row r="62">
          <cell r="C62" t="str">
            <v>Consuntivo 2003</v>
          </cell>
          <cell r="E62" t="str">
            <v>Budget  2004</v>
          </cell>
          <cell r="G62" t="str">
            <v>Consuntivo 2004</v>
          </cell>
          <cell r="J62" t="str">
            <v>Consuntivo 2003</v>
          </cell>
          <cell r="L62" t="str">
            <v>Budget  2004</v>
          </cell>
          <cell r="N62" t="str">
            <v>Consuntivo 2004</v>
          </cell>
          <cell r="Q62" t="str">
            <v>Consuntivo 2003</v>
          </cell>
          <cell r="S62" t="str">
            <v>Budget  2004</v>
          </cell>
          <cell r="U62" t="str">
            <v>Consuntivo 2004</v>
          </cell>
          <cell r="X62" t="str">
            <v>Consuntivo 2003</v>
          </cell>
          <cell r="Z62" t="str">
            <v>Budget  2004</v>
          </cell>
          <cell r="AB62" t="str">
            <v>Consuntivo 2004</v>
          </cell>
          <cell r="AE62" t="str">
            <v>Consuntivo 2003</v>
          </cell>
          <cell r="AG62" t="str">
            <v>Budget  2004</v>
          </cell>
          <cell r="AI62" t="str">
            <v>Consuntivo 2004</v>
          </cell>
          <cell r="AL62" t="str">
            <v>Consuntivo 2003</v>
          </cell>
          <cell r="AN62" t="str">
            <v>Budget  2004</v>
          </cell>
          <cell r="AP62" t="str">
            <v>Consuntivo 2004</v>
          </cell>
          <cell r="AS62" t="str">
            <v>Consuntivo 2003</v>
          </cell>
          <cell r="AU62" t="str">
            <v>Budget  2004</v>
          </cell>
          <cell r="AW62" t="str">
            <v>Consuntivo 2004</v>
          </cell>
          <cell r="AZ62" t="str">
            <v>Consuntivo 2003</v>
          </cell>
          <cell r="BB62" t="str">
            <v>Budget  2004</v>
          </cell>
          <cell r="BD62" t="str">
            <v>Consuntivo 2004</v>
          </cell>
        </row>
        <row r="63">
          <cell r="C63" t="str">
            <v>migliaia di €</v>
          </cell>
          <cell r="D63" t="str">
            <v>Q.TA (milioni)</v>
          </cell>
          <cell r="E63" t="str">
            <v>migliaia di €</v>
          </cell>
          <cell r="F63" t="str">
            <v>Q.TA (milioni)</v>
          </cell>
          <cell r="G63" t="str">
            <v>migliaia di €</v>
          </cell>
          <cell r="H63" t="str">
            <v>Q.TA (milioni)</v>
          </cell>
          <cell r="J63" t="str">
            <v>migliaia di €</v>
          </cell>
          <cell r="K63" t="str">
            <v>Q.TA (milioni)</v>
          </cell>
          <cell r="L63" t="str">
            <v>migliaia di €</v>
          </cell>
          <cell r="M63" t="str">
            <v>Q.TA (milioni)</v>
          </cell>
          <cell r="N63" t="str">
            <v>migliaia di €</v>
          </cell>
          <cell r="O63" t="str">
            <v>Q.TA (milioni)</v>
          </cell>
          <cell r="Q63" t="str">
            <v>migliaia di €</v>
          </cell>
          <cell r="R63" t="str">
            <v>Q.TA (milioni)</v>
          </cell>
          <cell r="S63" t="str">
            <v>migliaia di €</v>
          </cell>
          <cell r="T63" t="str">
            <v>Q.TA (milioni)</v>
          </cell>
          <cell r="U63" t="str">
            <v>migliaia di €</v>
          </cell>
          <cell r="V63" t="str">
            <v>Q.TA (milioni)</v>
          </cell>
          <cell r="X63" t="str">
            <v>migliaia di €</v>
          </cell>
          <cell r="Y63" t="str">
            <v>Q.TA (milioni)</v>
          </cell>
          <cell r="Z63" t="str">
            <v>migliaia di €</v>
          </cell>
          <cell r="AA63" t="str">
            <v>Q.TA (milioni)</v>
          </cell>
          <cell r="AB63" t="str">
            <v>migliaia di €</v>
          </cell>
          <cell r="AC63" t="str">
            <v>Q.TA (milioni)</v>
          </cell>
          <cell r="AE63" t="str">
            <v>migliaia di €</v>
          </cell>
          <cell r="AF63" t="str">
            <v>Q.TA (milioni)</v>
          </cell>
          <cell r="AG63" t="str">
            <v>migliaia di €</v>
          </cell>
          <cell r="AH63" t="str">
            <v>Q.TA (milioni)</v>
          </cell>
          <cell r="AI63" t="str">
            <v>migliaia di €</v>
          </cell>
          <cell r="AJ63" t="str">
            <v>Q.TA (milioni)</v>
          </cell>
          <cell r="AL63" t="str">
            <v>migliaia di €</v>
          </cell>
          <cell r="AM63" t="str">
            <v>Q.TA (milioni)</v>
          </cell>
          <cell r="AN63" t="str">
            <v>migliaia di €</v>
          </cell>
          <cell r="AO63" t="str">
            <v>Q.TA (milioni)</v>
          </cell>
          <cell r="AP63" t="str">
            <v>migliaia di €</v>
          </cell>
          <cell r="AQ63" t="str">
            <v>Q.TA (milioni)</v>
          </cell>
          <cell r="AS63" t="str">
            <v>migliaia di €</v>
          </cell>
          <cell r="AT63" t="str">
            <v>Q.TA (milioni)</v>
          </cell>
          <cell r="AU63" t="str">
            <v>migliaia di €</v>
          </cell>
          <cell r="AV63" t="str">
            <v>Q.TA (milioni)</v>
          </cell>
          <cell r="AW63" t="str">
            <v>migliaia di €</v>
          </cell>
          <cell r="AX63" t="str">
            <v>Q.TA (milioni)</v>
          </cell>
          <cell r="AZ63" t="str">
            <v>migliaia di €</v>
          </cell>
          <cell r="BA63" t="str">
            <v>Q.TA (milioni)</v>
          </cell>
          <cell r="BB63" t="str">
            <v>migliaia di €</v>
          </cell>
          <cell r="BC63" t="str">
            <v>Q.TA (milioni)</v>
          </cell>
          <cell r="BD63" t="str">
            <v>migliaia di €</v>
          </cell>
          <cell r="BE63" t="str">
            <v>Q.TA (milioni)</v>
          </cell>
        </row>
        <row r="64">
          <cell r="C64">
            <v>0</v>
          </cell>
          <cell r="E64">
            <v>0</v>
          </cell>
          <cell r="G64">
            <v>0</v>
          </cell>
          <cell r="J64">
            <v>0</v>
          </cell>
          <cell r="L64">
            <v>0</v>
          </cell>
          <cell r="N64">
            <v>0</v>
          </cell>
          <cell r="Q64">
            <v>0</v>
          </cell>
          <cell r="S64">
            <v>0</v>
          </cell>
          <cell r="U64">
            <v>0</v>
          </cell>
          <cell r="X64">
            <v>0</v>
          </cell>
          <cell r="Z64">
            <v>0</v>
          </cell>
          <cell r="AB64">
            <v>0</v>
          </cell>
          <cell r="AE64">
            <v>0</v>
          </cell>
          <cell r="AG64">
            <v>0</v>
          </cell>
          <cell r="AI64">
            <v>0</v>
          </cell>
          <cell r="AL64">
            <v>0</v>
          </cell>
          <cell r="AN64">
            <v>0</v>
          </cell>
          <cell r="AP64">
            <v>0</v>
          </cell>
          <cell r="AS64">
            <v>0</v>
          </cell>
          <cell r="AU64">
            <v>0</v>
          </cell>
          <cell r="AW64">
            <v>0</v>
          </cell>
          <cell r="AZ64">
            <v>0</v>
          </cell>
          <cell r="BB64">
            <v>0</v>
          </cell>
          <cell r="BD64">
            <v>0</v>
          </cell>
        </row>
        <row r="65">
          <cell r="C65">
            <v>0</v>
          </cell>
          <cell r="E65">
            <v>0</v>
          </cell>
          <cell r="G65">
            <v>0</v>
          </cell>
          <cell r="N65">
            <v>0</v>
          </cell>
          <cell r="U65">
            <v>0</v>
          </cell>
          <cell r="X65">
            <v>0</v>
          </cell>
          <cell r="AB65">
            <v>0</v>
          </cell>
          <cell r="AI65">
            <v>0</v>
          </cell>
          <cell r="AP65">
            <v>0</v>
          </cell>
          <cell r="AW65">
            <v>0</v>
          </cell>
          <cell r="BD65">
            <v>0</v>
          </cell>
        </row>
        <row r="66">
          <cell r="C66">
            <v>0</v>
          </cell>
          <cell r="E66">
            <v>0</v>
          </cell>
          <cell r="G66">
            <v>0</v>
          </cell>
          <cell r="N66">
            <v>0</v>
          </cell>
          <cell r="U66">
            <v>0</v>
          </cell>
          <cell r="X66">
            <v>0</v>
          </cell>
          <cell r="AB66">
            <v>0</v>
          </cell>
          <cell r="AI66">
            <v>0</v>
          </cell>
          <cell r="AP66">
            <v>0</v>
          </cell>
          <cell r="AW66">
            <v>0</v>
          </cell>
          <cell r="BD66">
            <v>0</v>
          </cell>
        </row>
        <row r="68">
          <cell r="C68">
            <v>0</v>
          </cell>
          <cell r="E68">
            <v>0</v>
          </cell>
          <cell r="G68">
            <v>0</v>
          </cell>
          <cell r="J68">
            <v>0</v>
          </cell>
          <cell r="L68">
            <v>0</v>
          </cell>
          <cell r="N68">
            <v>0</v>
          </cell>
          <cell r="Q68">
            <v>0</v>
          </cell>
          <cell r="S68">
            <v>0</v>
          </cell>
          <cell r="U68">
            <v>0</v>
          </cell>
          <cell r="X68">
            <v>0</v>
          </cell>
          <cell r="Z68">
            <v>0</v>
          </cell>
          <cell r="AB68">
            <v>0</v>
          </cell>
          <cell r="AE68">
            <v>0</v>
          </cell>
          <cell r="AG68">
            <v>0</v>
          </cell>
          <cell r="AI68">
            <v>0</v>
          </cell>
          <cell r="AL68">
            <v>0</v>
          </cell>
          <cell r="AN68">
            <v>0</v>
          </cell>
          <cell r="AP68">
            <v>0</v>
          </cell>
          <cell r="AS68">
            <v>0</v>
          </cell>
          <cell r="AU68">
            <v>0</v>
          </cell>
          <cell r="AW68">
            <v>0</v>
          </cell>
          <cell r="AZ68">
            <v>0</v>
          </cell>
          <cell r="BB68">
            <v>0</v>
          </cell>
          <cell r="BD68">
            <v>0</v>
          </cell>
        </row>
        <row r="70">
          <cell r="C70">
            <v>0</v>
          </cell>
          <cell r="E70">
            <v>0</v>
          </cell>
          <cell r="G70">
            <v>0</v>
          </cell>
          <cell r="J70">
            <v>0</v>
          </cell>
          <cell r="L70">
            <v>0</v>
          </cell>
          <cell r="N70">
            <v>0</v>
          </cell>
          <cell r="Q70">
            <v>0</v>
          </cell>
          <cell r="S70">
            <v>0</v>
          </cell>
          <cell r="U70">
            <v>0</v>
          </cell>
          <cell r="X70">
            <v>0</v>
          </cell>
          <cell r="Z70">
            <v>0</v>
          </cell>
          <cell r="AB70">
            <v>0</v>
          </cell>
          <cell r="AE70">
            <v>0</v>
          </cell>
          <cell r="AG70">
            <v>0</v>
          </cell>
          <cell r="AI70">
            <v>0</v>
          </cell>
          <cell r="AL70">
            <v>0</v>
          </cell>
          <cell r="AN70">
            <v>0</v>
          </cell>
          <cell r="AP70">
            <v>0</v>
          </cell>
          <cell r="AS70">
            <v>0</v>
          </cell>
          <cell r="AU70">
            <v>0</v>
          </cell>
          <cell r="AW70">
            <v>0</v>
          </cell>
          <cell r="AZ70">
            <v>0</v>
          </cell>
          <cell r="BB70">
            <v>0</v>
          </cell>
          <cell r="BD70">
            <v>0</v>
          </cell>
        </row>
        <row r="71">
          <cell r="C71">
            <v>0</v>
          </cell>
          <cell r="E71">
            <v>0</v>
          </cell>
          <cell r="G71">
            <v>0</v>
          </cell>
          <cell r="J71">
            <v>0</v>
          </cell>
          <cell r="L71">
            <v>0</v>
          </cell>
          <cell r="N71">
            <v>0</v>
          </cell>
          <cell r="Q71">
            <v>0</v>
          </cell>
          <cell r="S71">
            <v>0</v>
          </cell>
          <cell r="U71">
            <v>0</v>
          </cell>
          <cell r="X71">
            <v>0</v>
          </cell>
          <cell r="Z71">
            <v>0</v>
          </cell>
          <cell r="AB71">
            <v>0</v>
          </cell>
          <cell r="AE71">
            <v>0</v>
          </cell>
          <cell r="AG71">
            <v>0</v>
          </cell>
          <cell r="AI71">
            <v>0</v>
          </cell>
          <cell r="AL71">
            <v>0</v>
          </cell>
          <cell r="AN71">
            <v>0</v>
          </cell>
          <cell r="AP71">
            <v>0</v>
          </cell>
          <cell r="AS71">
            <v>0</v>
          </cell>
          <cell r="AU71">
            <v>0</v>
          </cell>
          <cell r="AW71">
            <v>0</v>
          </cell>
          <cell r="AZ71">
            <v>0</v>
          </cell>
          <cell r="BB71">
            <v>0</v>
          </cell>
          <cell r="BD71">
            <v>0</v>
          </cell>
        </row>
        <row r="72">
          <cell r="C72">
            <v>0</v>
          </cell>
          <cell r="E72">
            <v>0</v>
          </cell>
          <cell r="G72">
            <v>0</v>
          </cell>
          <cell r="N72">
            <v>0</v>
          </cell>
          <cell r="U72">
            <v>0</v>
          </cell>
          <cell r="X72">
            <v>0</v>
          </cell>
          <cell r="AB72">
            <v>0</v>
          </cell>
          <cell r="AI72">
            <v>0</v>
          </cell>
          <cell r="AP72">
            <v>0</v>
          </cell>
          <cell r="AW72">
            <v>0</v>
          </cell>
          <cell r="BD72">
            <v>0</v>
          </cell>
        </row>
        <row r="73">
          <cell r="C73">
            <v>0</v>
          </cell>
          <cell r="E73">
            <v>0</v>
          </cell>
          <cell r="G73">
            <v>0</v>
          </cell>
          <cell r="N73">
            <v>0</v>
          </cell>
          <cell r="U73">
            <v>0</v>
          </cell>
          <cell r="X73">
            <v>0</v>
          </cell>
          <cell r="AB73">
            <v>0</v>
          </cell>
          <cell r="AI73">
            <v>0</v>
          </cell>
          <cell r="AP73">
            <v>0</v>
          </cell>
          <cell r="AW73">
            <v>0</v>
          </cell>
          <cell r="BD73">
            <v>0</v>
          </cell>
        </row>
        <row r="74">
          <cell r="C74">
            <v>0</v>
          </cell>
          <cell r="E74">
            <v>0</v>
          </cell>
          <cell r="G74">
            <v>0</v>
          </cell>
          <cell r="N74">
            <v>0</v>
          </cell>
          <cell r="U74">
            <v>0</v>
          </cell>
          <cell r="X74">
            <v>0</v>
          </cell>
          <cell r="AB74">
            <v>0</v>
          </cell>
          <cell r="AI74">
            <v>0</v>
          </cell>
          <cell r="AP74">
            <v>0</v>
          </cell>
          <cell r="AW74">
            <v>0</v>
          </cell>
          <cell r="BD74">
            <v>0</v>
          </cell>
        </row>
        <row r="75">
          <cell r="C75">
            <v>0</v>
          </cell>
          <cell r="E75">
            <v>0</v>
          </cell>
          <cell r="G75">
            <v>0</v>
          </cell>
          <cell r="N75">
            <v>0</v>
          </cell>
          <cell r="U75">
            <v>0</v>
          </cell>
          <cell r="X75">
            <v>0</v>
          </cell>
          <cell r="AB75">
            <v>0</v>
          </cell>
          <cell r="AI75">
            <v>0</v>
          </cell>
          <cell r="AP75">
            <v>0</v>
          </cell>
          <cell r="AW75">
            <v>0</v>
          </cell>
          <cell r="BD75">
            <v>0</v>
          </cell>
        </row>
        <row r="76">
          <cell r="C76">
            <v>0</v>
          </cell>
          <cell r="E76">
            <v>0</v>
          </cell>
          <cell r="G76">
            <v>0</v>
          </cell>
          <cell r="N76">
            <v>0</v>
          </cell>
          <cell r="U76">
            <v>0</v>
          </cell>
          <cell r="X76">
            <v>0</v>
          </cell>
          <cell r="AB76">
            <v>0</v>
          </cell>
          <cell r="AI76">
            <v>0</v>
          </cell>
          <cell r="AP76">
            <v>0</v>
          </cell>
          <cell r="AW76">
            <v>0</v>
          </cell>
          <cell r="BD76">
            <v>0</v>
          </cell>
        </row>
        <row r="77">
          <cell r="C77">
            <v>0</v>
          </cell>
          <cell r="E77">
            <v>0</v>
          </cell>
          <cell r="G77">
            <v>0</v>
          </cell>
          <cell r="N77">
            <v>0</v>
          </cell>
          <cell r="U77">
            <v>0</v>
          </cell>
          <cell r="X77">
            <v>0</v>
          </cell>
          <cell r="AB77">
            <v>0</v>
          </cell>
          <cell r="AI77">
            <v>0</v>
          </cell>
          <cell r="AP77">
            <v>0</v>
          </cell>
          <cell r="AW77">
            <v>0</v>
          </cell>
          <cell r="BD77">
            <v>0</v>
          </cell>
        </row>
        <row r="78">
          <cell r="C78">
            <v>0</v>
          </cell>
          <cell r="E78">
            <v>0</v>
          </cell>
          <cell r="G78">
            <v>0</v>
          </cell>
          <cell r="J78">
            <v>0</v>
          </cell>
          <cell r="L78">
            <v>0</v>
          </cell>
          <cell r="N78">
            <v>0</v>
          </cell>
          <cell r="Q78">
            <v>0</v>
          </cell>
          <cell r="S78">
            <v>0</v>
          </cell>
          <cell r="U78">
            <v>0</v>
          </cell>
          <cell r="X78">
            <v>0</v>
          </cell>
          <cell r="Z78">
            <v>0</v>
          </cell>
          <cell r="AB78">
            <v>0</v>
          </cell>
          <cell r="AE78">
            <v>0</v>
          </cell>
          <cell r="AG78">
            <v>0</v>
          </cell>
          <cell r="AI78">
            <v>0</v>
          </cell>
          <cell r="AL78">
            <v>0</v>
          </cell>
          <cell r="AN78">
            <v>0</v>
          </cell>
          <cell r="AP78">
            <v>0</v>
          </cell>
          <cell r="AS78">
            <v>0</v>
          </cell>
          <cell r="AU78">
            <v>0</v>
          </cell>
          <cell r="AW78">
            <v>0</v>
          </cell>
          <cell r="AZ78">
            <v>0</v>
          </cell>
          <cell r="BB78">
            <v>0</v>
          </cell>
          <cell r="BD78">
            <v>0</v>
          </cell>
        </row>
        <row r="79">
          <cell r="C79">
            <v>0</v>
          </cell>
          <cell r="E79">
            <v>0</v>
          </cell>
          <cell r="G79">
            <v>0</v>
          </cell>
          <cell r="N79">
            <v>0</v>
          </cell>
          <cell r="U79">
            <v>0</v>
          </cell>
          <cell r="X79">
            <v>0</v>
          </cell>
          <cell r="AB79">
            <v>0</v>
          </cell>
          <cell r="AI79">
            <v>0</v>
          </cell>
          <cell r="AP79">
            <v>0</v>
          </cell>
          <cell r="AW79">
            <v>0</v>
          </cell>
          <cell r="BD79">
            <v>0</v>
          </cell>
        </row>
        <row r="80">
          <cell r="C80">
            <v>0</v>
          </cell>
          <cell r="E80">
            <v>0</v>
          </cell>
          <cell r="G80">
            <v>0</v>
          </cell>
          <cell r="N80">
            <v>0</v>
          </cell>
          <cell r="U80">
            <v>0</v>
          </cell>
          <cell r="X80">
            <v>0</v>
          </cell>
          <cell r="AB80">
            <v>0</v>
          </cell>
          <cell r="AI80">
            <v>0</v>
          </cell>
          <cell r="AP80">
            <v>0</v>
          </cell>
          <cell r="AW80">
            <v>0</v>
          </cell>
          <cell r="BD80">
            <v>0</v>
          </cell>
        </row>
        <row r="81">
          <cell r="C81">
            <v>0</v>
          </cell>
          <cell r="E81">
            <v>0</v>
          </cell>
          <cell r="G81">
            <v>0</v>
          </cell>
          <cell r="N81">
            <v>0</v>
          </cell>
          <cell r="U81">
            <v>0</v>
          </cell>
          <cell r="X81">
            <v>0</v>
          </cell>
          <cell r="AB81">
            <v>0</v>
          </cell>
          <cell r="AI81">
            <v>0</v>
          </cell>
          <cell r="AP81">
            <v>0</v>
          </cell>
          <cell r="AW81">
            <v>0</v>
          </cell>
          <cell r="BD81">
            <v>0</v>
          </cell>
        </row>
        <row r="82">
          <cell r="C82">
            <v>0</v>
          </cell>
          <cell r="E82">
            <v>0</v>
          </cell>
          <cell r="G82">
            <v>0</v>
          </cell>
          <cell r="N82">
            <v>0</v>
          </cell>
          <cell r="U82">
            <v>0</v>
          </cell>
          <cell r="X82">
            <v>0</v>
          </cell>
          <cell r="AB82">
            <v>0</v>
          </cell>
          <cell r="AI82">
            <v>0</v>
          </cell>
          <cell r="AP82">
            <v>0</v>
          </cell>
          <cell r="AW82">
            <v>0</v>
          </cell>
          <cell r="BD82">
            <v>0</v>
          </cell>
        </row>
        <row r="83">
          <cell r="C83">
            <v>0</v>
          </cell>
          <cell r="E83">
            <v>0</v>
          </cell>
          <cell r="G83">
            <v>0</v>
          </cell>
          <cell r="N83">
            <v>0</v>
          </cell>
          <cell r="U83">
            <v>0</v>
          </cell>
          <cell r="X83">
            <v>0</v>
          </cell>
          <cell r="AB83">
            <v>0</v>
          </cell>
          <cell r="AI83">
            <v>0</v>
          </cell>
          <cell r="AP83">
            <v>0</v>
          </cell>
          <cell r="AW83">
            <v>0</v>
          </cell>
          <cell r="BD83">
            <v>0</v>
          </cell>
        </row>
        <row r="84">
          <cell r="C84">
            <v>0</v>
          </cell>
          <cell r="E84">
            <v>0</v>
          </cell>
          <cell r="G84">
            <v>0</v>
          </cell>
          <cell r="N84">
            <v>0</v>
          </cell>
          <cell r="U84">
            <v>0</v>
          </cell>
          <cell r="X84">
            <v>0</v>
          </cell>
          <cell r="AB84">
            <v>0</v>
          </cell>
          <cell r="AI84">
            <v>0</v>
          </cell>
          <cell r="AP84">
            <v>0</v>
          </cell>
          <cell r="AW84">
            <v>0</v>
          </cell>
          <cell r="BD84">
            <v>0</v>
          </cell>
        </row>
        <row r="85">
          <cell r="C85">
            <v>0</v>
          </cell>
          <cell r="E85">
            <v>0</v>
          </cell>
          <cell r="G85">
            <v>0</v>
          </cell>
          <cell r="N85">
            <v>0</v>
          </cell>
          <cell r="U85">
            <v>0</v>
          </cell>
          <cell r="X85">
            <v>0</v>
          </cell>
          <cell r="AB85">
            <v>0</v>
          </cell>
          <cell r="AI85">
            <v>0</v>
          </cell>
          <cell r="AP85">
            <v>0</v>
          </cell>
          <cell r="AW85">
            <v>0</v>
          </cell>
          <cell r="BD85">
            <v>0</v>
          </cell>
        </row>
        <row r="86">
          <cell r="C86">
            <v>0</v>
          </cell>
          <cell r="E86">
            <v>0</v>
          </cell>
          <cell r="G86">
            <v>0</v>
          </cell>
          <cell r="J86">
            <v>0</v>
          </cell>
          <cell r="L86">
            <v>0</v>
          </cell>
          <cell r="N86">
            <v>0</v>
          </cell>
          <cell r="Q86">
            <v>0</v>
          </cell>
          <cell r="S86">
            <v>0</v>
          </cell>
          <cell r="U86">
            <v>0</v>
          </cell>
          <cell r="X86">
            <v>0</v>
          </cell>
          <cell r="Z86">
            <v>0</v>
          </cell>
          <cell r="AB86">
            <v>0</v>
          </cell>
          <cell r="AE86">
            <v>0</v>
          </cell>
          <cell r="AG86">
            <v>0</v>
          </cell>
          <cell r="AI86">
            <v>0</v>
          </cell>
          <cell r="AL86">
            <v>0</v>
          </cell>
          <cell r="AN86">
            <v>0</v>
          </cell>
          <cell r="AP86">
            <v>0</v>
          </cell>
          <cell r="AS86">
            <v>0</v>
          </cell>
          <cell r="AU86">
            <v>0</v>
          </cell>
          <cell r="AW86">
            <v>0</v>
          </cell>
          <cell r="AZ86">
            <v>0</v>
          </cell>
          <cell r="BB86">
            <v>0</v>
          </cell>
          <cell r="BD86">
            <v>0</v>
          </cell>
        </row>
        <row r="87">
          <cell r="C87">
            <v>0</v>
          </cell>
          <cell r="E87">
            <v>0</v>
          </cell>
          <cell r="G87">
            <v>0</v>
          </cell>
          <cell r="N87">
            <v>0</v>
          </cell>
          <cell r="U87">
            <v>0</v>
          </cell>
          <cell r="X87">
            <v>0</v>
          </cell>
          <cell r="AB87">
            <v>0</v>
          </cell>
          <cell r="AI87">
            <v>0</v>
          </cell>
          <cell r="AP87">
            <v>0</v>
          </cell>
          <cell r="AW87">
            <v>0</v>
          </cell>
          <cell r="BD87">
            <v>0</v>
          </cell>
        </row>
        <row r="88">
          <cell r="C88">
            <v>0</v>
          </cell>
          <cell r="E88">
            <v>0</v>
          </cell>
          <cell r="G88">
            <v>0</v>
          </cell>
          <cell r="N88">
            <v>0</v>
          </cell>
          <cell r="U88">
            <v>0</v>
          </cell>
          <cell r="X88">
            <v>0</v>
          </cell>
          <cell r="AB88">
            <v>0</v>
          </cell>
          <cell r="AI88">
            <v>0</v>
          </cell>
          <cell r="AP88">
            <v>0</v>
          </cell>
          <cell r="AW88">
            <v>0</v>
          </cell>
          <cell r="BD88">
            <v>0</v>
          </cell>
        </row>
        <row r="89">
          <cell r="C89">
            <v>0</v>
          </cell>
          <cell r="E89">
            <v>0</v>
          </cell>
          <cell r="G89">
            <v>0</v>
          </cell>
          <cell r="N89">
            <v>0</v>
          </cell>
          <cell r="U89">
            <v>0</v>
          </cell>
          <cell r="X89">
            <v>0</v>
          </cell>
          <cell r="AB89">
            <v>0</v>
          </cell>
          <cell r="AI89">
            <v>0</v>
          </cell>
          <cell r="AP89">
            <v>0</v>
          </cell>
          <cell r="AW89">
            <v>0</v>
          </cell>
          <cell r="BD89">
            <v>0</v>
          </cell>
        </row>
        <row r="90">
          <cell r="C90">
            <v>0</v>
          </cell>
          <cell r="E90">
            <v>0</v>
          </cell>
          <cell r="G90">
            <v>0</v>
          </cell>
          <cell r="N90">
            <v>0</v>
          </cell>
          <cell r="U90">
            <v>0</v>
          </cell>
          <cell r="X90">
            <v>0</v>
          </cell>
          <cell r="AB90">
            <v>0</v>
          </cell>
          <cell r="AI90">
            <v>0</v>
          </cell>
          <cell r="AP90">
            <v>0</v>
          </cell>
          <cell r="AW90">
            <v>0</v>
          </cell>
          <cell r="BD90">
            <v>0</v>
          </cell>
        </row>
        <row r="91">
          <cell r="C91">
            <v>0</v>
          </cell>
          <cell r="E91">
            <v>0</v>
          </cell>
          <cell r="G91">
            <v>0</v>
          </cell>
          <cell r="N91">
            <v>0</v>
          </cell>
          <cell r="U91">
            <v>0</v>
          </cell>
          <cell r="X91">
            <v>0</v>
          </cell>
          <cell r="AB91">
            <v>0</v>
          </cell>
          <cell r="AI91">
            <v>0</v>
          </cell>
          <cell r="AP91">
            <v>0</v>
          </cell>
          <cell r="AW91">
            <v>0</v>
          </cell>
          <cell r="BD91">
            <v>0</v>
          </cell>
        </row>
        <row r="92">
          <cell r="C92">
            <v>0</v>
          </cell>
          <cell r="E92">
            <v>0</v>
          </cell>
          <cell r="G92">
            <v>0</v>
          </cell>
          <cell r="N92">
            <v>0</v>
          </cell>
          <cell r="U92">
            <v>0</v>
          </cell>
          <cell r="X92">
            <v>0</v>
          </cell>
          <cell r="AB92">
            <v>0</v>
          </cell>
          <cell r="AI92">
            <v>0</v>
          </cell>
          <cell r="AP92">
            <v>0</v>
          </cell>
          <cell r="AW92">
            <v>0</v>
          </cell>
          <cell r="BD92">
            <v>0</v>
          </cell>
        </row>
        <row r="93">
          <cell r="C93">
            <v>0</v>
          </cell>
          <cell r="E93">
            <v>0</v>
          </cell>
          <cell r="G93">
            <v>0</v>
          </cell>
          <cell r="N93">
            <v>0</v>
          </cell>
          <cell r="U93">
            <v>0</v>
          </cell>
          <cell r="X93">
            <v>0</v>
          </cell>
          <cell r="AB93">
            <v>0</v>
          </cell>
          <cell r="AI93">
            <v>0</v>
          </cell>
          <cell r="AP93">
            <v>0</v>
          </cell>
          <cell r="AW93">
            <v>0</v>
          </cell>
          <cell r="BD93">
            <v>0</v>
          </cell>
        </row>
        <row r="94">
          <cell r="C94">
            <v>0</v>
          </cell>
          <cell r="E94">
            <v>0</v>
          </cell>
          <cell r="G94">
            <v>0</v>
          </cell>
          <cell r="N94">
            <v>0</v>
          </cell>
          <cell r="U94">
            <v>0</v>
          </cell>
          <cell r="X94">
            <v>0</v>
          </cell>
          <cell r="AB94">
            <v>0</v>
          </cell>
          <cell r="AI94">
            <v>0</v>
          </cell>
          <cell r="AP94">
            <v>0</v>
          </cell>
          <cell r="AW94">
            <v>0</v>
          </cell>
          <cell r="BD94">
            <v>0</v>
          </cell>
        </row>
        <row r="95">
          <cell r="C95">
            <v>0</v>
          </cell>
          <cell r="E95">
            <v>0</v>
          </cell>
          <cell r="G95">
            <v>0</v>
          </cell>
          <cell r="N95">
            <v>0</v>
          </cell>
          <cell r="U95">
            <v>0</v>
          </cell>
          <cell r="X95">
            <v>0</v>
          </cell>
          <cell r="AB95">
            <v>0</v>
          </cell>
          <cell r="AI95">
            <v>0</v>
          </cell>
          <cell r="AP95">
            <v>0</v>
          </cell>
          <cell r="AW95">
            <v>0</v>
          </cell>
          <cell r="BD95">
            <v>0</v>
          </cell>
        </row>
        <row r="96">
          <cell r="C96">
            <v>0</v>
          </cell>
          <cell r="E96">
            <v>0</v>
          </cell>
          <cell r="G96">
            <v>0</v>
          </cell>
          <cell r="N96">
            <v>0</v>
          </cell>
          <cell r="U96">
            <v>0</v>
          </cell>
          <cell r="X96">
            <v>0</v>
          </cell>
          <cell r="AB96">
            <v>0</v>
          </cell>
          <cell r="AI96">
            <v>0</v>
          </cell>
          <cell r="AP96">
            <v>0</v>
          </cell>
          <cell r="AW96">
            <v>0</v>
          </cell>
          <cell r="BD96">
            <v>0</v>
          </cell>
        </row>
        <row r="97">
          <cell r="C97">
            <v>0</v>
          </cell>
          <cell r="E97">
            <v>0</v>
          </cell>
          <cell r="G97">
            <v>0</v>
          </cell>
          <cell r="N97">
            <v>0</v>
          </cell>
          <cell r="U97">
            <v>0</v>
          </cell>
          <cell r="X97">
            <v>0</v>
          </cell>
          <cell r="AB97">
            <v>0</v>
          </cell>
          <cell r="AI97">
            <v>0</v>
          </cell>
          <cell r="AP97">
            <v>0</v>
          </cell>
          <cell r="AW97">
            <v>0</v>
          </cell>
          <cell r="BD97">
            <v>0</v>
          </cell>
        </row>
        <row r="98">
          <cell r="C98">
            <v>0</v>
          </cell>
          <cell r="E98">
            <v>0</v>
          </cell>
          <cell r="G98">
            <v>0</v>
          </cell>
          <cell r="N98">
            <v>0</v>
          </cell>
          <cell r="U98">
            <v>0</v>
          </cell>
          <cell r="X98">
            <v>0</v>
          </cell>
          <cell r="AB98">
            <v>0</v>
          </cell>
          <cell r="AI98">
            <v>0</v>
          </cell>
          <cell r="AP98">
            <v>0</v>
          </cell>
          <cell r="AW98">
            <v>0</v>
          </cell>
          <cell r="BD98">
            <v>0</v>
          </cell>
        </row>
        <row r="99">
          <cell r="C99">
            <v>0</v>
          </cell>
          <cell r="E99">
            <v>0</v>
          </cell>
          <cell r="G99">
            <v>0</v>
          </cell>
          <cell r="N99">
            <v>0</v>
          </cell>
          <cell r="U99">
            <v>0</v>
          </cell>
          <cell r="X99">
            <v>0</v>
          </cell>
          <cell r="AB99">
            <v>0</v>
          </cell>
          <cell r="AI99">
            <v>0</v>
          </cell>
          <cell r="AP99">
            <v>0</v>
          </cell>
          <cell r="AW99">
            <v>0</v>
          </cell>
          <cell r="BD99">
            <v>0</v>
          </cell>
        </row>
        <row r="100">
          <cell r="C100">
            <v>0</v>
          </cell>
          <cell r="E100">
            <v>0</v>
          </cell>
          <cell r="G100">
            <v>0</v>
          </cell>
          <cell r="N100">
            <v>0</v>
          </cell>
          <cell r="U100">
            <v>0</v>
          </cell>
          <cell r="X100">
            <v>0</v>
          </cell>
          <cell r="AB100">
            <v>0</v>
          </cell>
          <cell r="AI100">
            <v>0</v>
          </cell>
          <cell r="AP100">
            <v>0</v>
          </cell>
          <cell r="AW100">
            <v>0</v>
          </cell>
          <cell r="BD100">
            <v>0</v>
          </cell>
        </row>
        <row r="101">
          <cell r="C101">
            <v>0</v>
          </cell>
          <cell r="E101">
            <v>0</v>
          </cell>
          <cell r="G101">
            <v>0</v>
          </cell>
          <cell r="N101">
            <v>0</v>
          </cell>
          <cell r="U101">
            <v>0</v>
          </cell>
          <cell r="X101">
            <v>0</v>
          </cell>
          <cell r="AB101">
            <v>0</v>
          </cell>
          <cell r="AI101">
            <v>0</v>
          </cell>
          <cell r="AP101">
            <v>0</v>
          </cell>
          <cell r="AW101">
            <v>0</v>
          </cell>
          <cell r="BD101">
            <v>0</v>
          </cell>
        </row>
        <row r="102">
          <cell r="C102">
            <v>0</v>
          </cell>
          <cell r="E102">
            <v>0</v>
          </cell>
          <cell r="G102">
            <v>0</v>
          </cell>
          <cell r="N102">
            <v>0</v>
          </cell>
          <cell r="U102">
            <v>0</v>
          </cell>
          <cell r="X102">
            <v>0</v>
          </cell>
          <cell r="AB102">
            <v>0</v>
          </cell>
          <cell r="AI102">
            <v>0</v>
          </cell>
          <cell r="AP102">
            <v>0</v>
          </cell>
          <cell r="AW102">
            <v>0</v>
          </cell>
          <cell r="BD102">
            <v>0</v>
          </cell>
        </row>
        <row r="103">
          <cell r="C103">
            <v>0</v>
          </cell>
          <cell r="E103">
            <v>0</v>
          </cell>
          <cell r="G103">
            <v>0</v>
          </cell>
          <cell r="N103">
            <v>0</v>
          </cell>
          <cell r="U103">
            <v>0</v>
          </cell>
          <cell r="X103">
            <v>0</v>
          </cell>
          <cell r="AB103">
            <v>0</v>
          </cell>
          <cell r="AI103">
            <v>0</v>
          </cell>
          <cell r="AP103">
            <v>0</v>
          </cell>
          <cell r="AW103">
            <v>0</v>
          </cell>
          <cell r="BD103">
            <v>0</v>
          </cell>
        </row>
        <row r="104">
          <cell r="C104">
            <v>0</v>
          </cell>
          <cell r="E104">
            <v>0</v>
          </cell>
          <cell r="G104">
            <v>0</v>
          </cell>
          <cell r="N104">
            <v>0</v>
          </cell>
          <cell r="U104">
            <v>0</v>
          </cell>
          <cell r="X104">
            <v>0</v>
          </cell>
          <cell r="AB104">
            <v>0</v>
          </cell>
          <cell r="AI104">
            <v>0</v>
          </cell>
          <cell r="AP104">
            <v>0</v>
          </cell>
          <cell r="AW104">
            <v>0</v>
          </cell>
          <cell r="BD104">
            <v>0</v>
          </cell>
        </row>
        <row r="105">
          <cell r="C105">
            <v>0</v>
          </cell>
          <cell r="E105">
            <v>0</v>
          </cell>
          <cell r="G105">
            <v>0</v>
          </cell>
          <cell r="N105">
            <v>0</v>
          </cell>
          <cell r="U105">
            <v>0</v>
          </cell>
          <cell r="X105">
            <v>0</v>
          </cell>
          <cell r="AB105">
            <v>0</v>
          </cell>
          <cell r="AI105">
            <v>0</v>
          </cell>
          <cell r="AP105">
            <v>0</v>
          </cell>
          <cell r="AW105">
            <v>0</v>
          </cell>
          <cell r="BD105">
            <v>0</v>
          </cell>
        </row>
        <row r="106">
          <cell r="C106">
            <v>0</v>
          </cell>
          <cell r="E106">
            <v>0</v>
          </cell>
          <cell r="G106">
            <v>0</v>
          </cell>
          <cell r="N106">
            <v>0</v>
          </cell>
          <cell r="U106">
            <v>0</v>
          </cell>
          <cell r="X106">
            <v>0</v>
          </cell>
          <cell r="AB106">
            <v>0</v>
          </cell>
          <cell r="AI106">
            <v>0</v>
          </cell>
          <cell r="AP106">
            <v>0</v>
          </cell>
          <cell r="AW106">
            <v>0</v>
          </cell>
          <cell r="BD106">
            <v>0</v>
          </cell>
        </row>
        <row r="107">
          <cell r="C107">
            <v>0</v>
          </cell>
          <cell r="E107">
            <v>0</v>
          </cell>
          <cell r="G107">
            <v>0</v>
          </cell>
          <cell r="N107">
            <v>0</v>
          </cell>
          <cell r="U107">
            <v>0</v>
          </cell>
          <cell r="X107">
            <v>0</v>
          </cell>
          <cell r="AB107">
            <v>0</v>
          </cell>
          <cell r="AI107">
            <v>0</v>
          </cell>
          <cell r="AP107">
            <v>0</v>
          </cell>
          <cell r="AW107">
            <v>0</v>
          </cell>
          <cell r="BD107">
            <v>0</v>
          </cell>
        </row>
        <row r="108">
          <cell r="C108">
            <v>0</v>
          </cell>
          <cell r="E108">
            <v>0</v>
          </cell>
          <cell r="G108">
            <v>0</v>
          </cell>
          <cell r="N108">
            <v>0</v>
          </cell>
          <cell r="U108">
            <v>0</v>
          </cell>
          <cell r="X108">
            <v>0</v>
          </cell>
          <cell r="AB108">
            <v>0</v>
          </cell>
          <cell r="AI108">
            <v>0</v>
          </cell>
          <cell r="AP108">
            <v>0</v>
          </cell>
          <cell r="AW108">
            <v>0</v>
          </cell>
          <cell r="BD108">
            <v>0</v>
          </cell>
        </row>
        <row r="109">
          <cell r="C109">
            <v>0</v>
          </cell>
          <cell r="E109">
            <v>0</v>
          </cell>
          <cell r="G109">
            <v>0</v>
          </cell>
          <cell r="N109">
            <v>0</v>
          </cell>
          <cell r="U109">
            <v>0</v>
          </cell>
          <cell r="X109">
            <v>0</v>
          </cell>
          <cell r="AB109">
            <v>0</v>
          </cell>
          <cell r="AI109">
            <v>0</v>
          </cell>
          <cell r="AP109">
            <v>0</v>
          </cell>
          <cell r="AW109">
            <v>0</v>
          </cell>
          <cell r="BD109">
            <v>0</v>
          </cell>
        </row>
        <row r="110">
          <cell r="C110">
            <v>0</v>
          </cell>
          <cell r="E110">
            <v>0</v>
          </cell>
          <cell r="G110">
            <v>0</v>
          </cell>
          <cell r="J110">
            <v>0</v>
          </cell>
          <cell r="L110">
            <v>0</v>
          </cell>
          <cell r="N110">
            <v>0</v>
          </cell>
          <cell r="Q110">
            <v>0</v>
          </cell>
          <cell r="S110">
            <v>0</v>
          </cell>
          <cell r="U110">
            <v>0</v>
          </cell>
          <cell r="X110">
            <v>0</v>
          </cell>
          <cell r="Z110">
            <v>0</v>
          </cell>
          <cell r="AB110">
            <v>0</v>
          </cell>
          <cell r="AE110">
            <v>0</v>
          </cell>
          <cell r="AG110">
            <v>0</v>
          </cell>
          <cell r="AI110">
            <v>0</v>
          </cell>
          <cell r="AL110">
            <v>0</v>
          </cell>
          <cell r="AN110">
            <v>0</v>
          </cell>
          <cell r="AP110">
            <v>0</v>
          </cell>
          <cell r="AS110">
            <v>0</v>
          </cell>
          <cell r="AU110">
            <v>0</v>
          </cell>
          <cell r="AW110">
            <v>0</v>
          </cell>
          <cell r="AZ110">
            <v>0</v>
          </cell>
          <cell r="BB110">
            <v>0</v>
          </cell>
          <cell r="BD110">
            <v>0</v>
          </cell>
        </row>
        <row r="111">
          <cell r="C111">
            <v>0</v>
          </cell>
          <cell r="E111">
            <v>0</v>
          </cell>
          <cell r="G111">
            <v>0</v>
          </cell>
          <cell r="N111">
            <v>0</v>
          </cell>
          <cell r="U111">
            <v>0</v>
          </cell>
          <cell r="X111">
            <v>0</v>
          </cell>
          <cell r="AB111">
            <v>0</v>
          </cell>
          <cell r="AI111">
            <v>0</v>
          </cell>
          <cell r="AP111">
            <v>0</v>
          </cell>
          <cell r="AW111">
            <v>0</v>
          </cell>
          <cell r="BD111">
            <v>0</v>
          </cell>
        </row>
        <row r="112">
          <cell r="C112">
            <v>0</v>
          </cell>
          <cell r="E112">
            <v>0</v>
          </cell>
          <cell r="G112">
            <v>0</v>
          </cell>
          <cell r="N112">
            <v>0</v>
          </cell>
          <cell r="U112">
            <v>0</v>
          </cell>
          <cell r="X112">
            <v>0</v>
          </cell>
          <cell r="AB112">
            <v>0</v>
          </cell>
          <cell r="AI112">
            <v>0</v>
          </cell>
          <cell r="AP112">
            <v>0</v>
          </cell>
          <cell r="AW112">
            <v>0</v>
          </cell>
          <cell r="BD112">
            <v>0</v>
          </cell>
        </row>
        <row r="113">
          <cell r="C113">
            <v>0</v>
          </cell>
          <cell r="E113">
            <v>0</v>
          </cell>
          <cell r="G113">
            <v>0</v>
          </cell>
          <cell r="N113">
            <v>0</v>
          </cell>
          <cell r="U113">
            <v>0</v>
          </cell>
          <cell r="X113">
            <v>0</v>
          </cell>
          <cell r="AB113">
            <v>0</v>
          </cell>
          <cell r="AI113">
            <v>0</v>
          </cell>
          <cell r="AP113">
            <v>0</v>
          </cell>
          <cell r="AW113">
            <v>0</v>
          </cell>
          <cell r="BD113">
            <v>0</v>
          </cell>
        </row>
        <row r="114">
          <cell r="C114">
            <v>0</v>
          </cell>
          <cell r="E114">
            <v>0</v>
          </cell>
          <cell r="G114">
            <v>0</v>
          </cell>
          <cell r="N114">
            <v>0</v>
          </cell>
          <cell r="U114">
            <v>0</v>
          </cell>
          <cell r="X114">
            <v>0</v>
          </cell>
          <cell r="AB114">
            <v>0</v>
          </cell>
          <cell r="AI114">
            <v>0</v>
          </cell>
          <cell r="AP114">
            <v>0</v>
          </cell>
          <cell r="AW114">
            <v>0</v>
          </cell>
          <cell r="BD114">
            <v>0</v>
          </cell>
        </row>
        <row r="115">
          <cell r="C115">
            <v>0</v>
          </cell>
          <cell r="E115">
            <v>0</v>
          </cell>
          <cell r="G115">
            <v>0</v>
          </cell>
          <cell r="N115">
            <v>0</v>
          </cell>
          <cell r="U115">
            <v>0</v>
          </cell>
          <cell r="X115">
            <v>0</v>
          </cell>
          <cell r="AB115">
            <v>0</v>
          </cell>
          <cell r="AI115">
            <v>0</v>
          </cell>
          <cell r="AP115">
            <v>0</v>
          </cell>
          <cell r="AW115">
            <v>0</v>
          </cell>
          <cell r="BD115">
            <v>0</v>
          </cell>
        </row>
        <row r="116">
          <cell r="C116">
            <v>0</v>
          </cell>
          <cell r="E116">
            <v>0</v>
          </cell>
          <cell r="G116">
            <v>0</v>
          </cell>
          <cell r="J116">
            <v>0</v>
          </cell>
          <cell r="L116">
            <v>0</v>
          </cell>
          <cell r="N116">
            <v>0</v>
          </cell>
          <cell r="Q116">
            <v>0</v>
          </cell>
          <cell r="S116">
            <v>0</v>
          </cell>
          <cell r="U116">
            <v>0</v>
          </cell>
          <cell r="X116">
            <v>0</v>
          </cell>
          <cell r="Z116">
            <v>0</v>
          </cell>
          <cell r="AB116">
            <v>0</v>
          </cell>
          <cell r="AE116">
            <v>0</v>
          </cell>
          <cell r="AG116">
            <v>0</v>
          </cell>
          <cell r="AI116">
            <v>0</v>
          </cell>
          <cell r="AL116">
            <v>0</v>
          </cell>
          <cell r="AN116">
            <v>0</v>
          </cell>
          <cell r="AP116">
            <v>0</v>
          </cell>
          <cell r="AS116">
            <v>0</v>
          </cell>
          <cell r="AU116">
            <v>0</v>
          </cell>
          <cell r="AW116">
            <v>0</v>
          </cell>
          <cell r="AZ116">
            <v>0</v>
          </cell>
          <cell r="BB116">
            <v>0</v>
          </cell>
          <cell r="BD116">
            <v>0</v>
          </cell>
        </row>
        <row r="117">
          <cell r="C117">
            <v>0</v>
          </cell>
          <cell r="E117">
            <v>0</v>
          </cell>
          <cell r="G117">
            <v>0</v>
          </cell>
          <cell r="N117">
            <v>0</v>
          </cell>
          <cell r="U117">
            <v>0</v>
          </cell>
          <cell r="X117">
            <v>0</v>
          </cell>
          <cell r="AB117">
            <v>0</v>
          </cell>
          <cell r="AI117">
            <v>0</v>
          </cell>
          <cell r="AP117">
            <v>0</v>
          </cell>
          <cell r="AW117">
            <v>0</v>
          </cell>
          <cell r="BD117">
            <v>0</v>
          </cell>
        </row>
        <row r="118">
          <cell r="C118">
            <v>0</v>
          </cell>
          <cell r="E118">
            <v>0</v>
          </cell>
          <cell r="G118">
            <v>0</v>
          </cell>
          <cell r="N118">
            <v>0</v>
          </cell>
          <cell r="U118">
            <v>0</v>
          </cell>
          <cell r="X118">
            <v>0</v>
          </cell>
          <cell r="AB118">
            <v>0</v>
          </cell>
          <cell r="AI118">
            <v>0</v>
          </cell>
          <cell r="AP118">
            <v>0</v>
          </cell>
          <cell r="AW118">
            <v>0</v>
          </cell>
          <cell r="BD118">
            <v>0</v>
          </cell>
        </row>
        <row r="119">
          <cell r="C119">
            <v>0</v>
          </cell>
          <cell r="E119">
            <v>0</v>
          </cell>
          <cell r="G119">
            <v>0</v>
          </cell>
          <cell r="J119">
            <v>0</v>
          </cell>
          <cell r="L119">
            <v>0</v>
          </cell>
          <cell r="N119">
            <v>0</v>
          </cell>
          <cell r="Q119">
            <v>0</v>
          </cell>
          <cell r="S119">
            <v>0</v>
          </cell>
          <cell r="U119">
            <v>0</v>
          </cell>
          <cell r="X119">
            <v>0</v>
          </cell>
          <cell r="Z119">
            <v>0</v>
          </cell>
          <cell r="AB119">
            <v>0</v>
          </cell>
          <cell r="AE119">
            <v>0</v>
          </cell>
          <cell r="AG119">
            <v>0</v>
          </cell>
          <cell r="AI119">
            <v>0</v>
          </cell>
          <cell r="AL119">
            <v>0</v>
          </cell>
          <cell r="AN119">
            <v>0</v>
          </cell>
          <cell r="AP119">
            <v>0</v>
          </cell>
          <cell r="AS119">
            <v>0</v>
          </cell>
          <cell r="AU119">
            <v>0</v>
          </cell>
          <cell r="AW119">
            <v>0</v>
          </cell>
          <cell r="AZ119">
            <v>0</v>
          </cell>
          <cell r="BB119">
            <v>0</v>
          </cell>
          <cell r="BD119">
            <v>0</v>
          </cell>
        </row>
        <row r="120">
          <cell r="C120">
            <v>0</v>
          </cell>
          <cell r="E120">
            <v>0</v>
          </cell>
          <cell r="G120">
            <v>0</v>
          </cell>
          <cell r="N120">
            <v>0</v>
          </cell>
          <cell r="U120">
            <v>0</v>
          </cell>
          <cell r="X120">
            <v>0</v>
          </cell>
          <cell r="AB120">
            <v>0</v>
          </cell>
          <cell r="AI120">
            <v>0</v>
          </cell>
          <cell r="AP120">
            <v>0</v>
          </cell>
          <cell r="AW120">
            <v>0</v>
          </cell>
          <cell r="BD120">
            <v>0</v>
          </cell>
        </row>
        <row r="121">
          <cell r="C121">
            <v>0</v>
          </cell>
          <cell r="E121">
            <v>0</v>
          </cell>
          <cell r="G121">
            <v>0</v>
          </cell>
          <cell r="N121">
            <v>0</v>
          </cell>
          <cell r="U121">
            <v>0</v>
          </cell>
          <cell r="X121">
            <v>0</v>
          </cell>
          <cell r="AB121">
            <v>0</v>
          </cell>
          <cell r="AI121">
            <v>0</v>
          </cell>
          <cell r="AP121">
            <v>0</v>
          </cell>
          <cell r="AW121">
            <v>0</v>
          </cell>
          <cell r="BD121">
            <v>0</v>
          </cell>
        </row>
        <row r="122">
          <cell r="C122">
            <v>0</v>
          </cell>
          <cell r="E122">
            <v>0</v>
          </cell>
          <cell r="G122">
            <v>0</v>
          </cell>
          <cell r="N122">
            <v>0</v>
          </cell>
          <cell r="U122">
            <v>0</v>
          </cell>
          <cell r="X122">
            <v>0</v>
          </cell>
          <cell r="AB122">
            <v>0</v>
          </cell>
          <cell r="AI122">
            <v>0</v>
          </cell>
          <cell r="AP122">
            <v>0</v>
          </cell>
          <cell r="AW122">
            <v>0</v>
          </cell>
          <cell r="BD122">
            <v>0</v>
          </cell>
        </row>
        <row r="123">
          <cell r="C123">
            <v>0</v>
          </cell>
          <cell r="E123">
            <v>0</v>
          </cell>
          <cell r="G123">
            <v>0</v>
          </cell>
          <cell r="J123">
            <v>0</v>
          </cell>
          <cell r="L123">
            <v>0</v>
          </cell>
          <cell r="N123">
            <v>0</v>
          </cell>
          <cell r="Q123">
            <v>0</v>
          </cell>
          <cell r="S123">
            <v>0</v>
          </cell>
          <cell r="U123">
            <v>0</v>
          </cell>
          <cell r="X123">
            <v>0</v>
          </cell>
          <cell r="Z123">
            <v>0</v>
          </cell>
          <cell r="AB123">
            <v>0</v>
          </cell>
          <cell r="AE123">
            <v>0</v>
          </cell>
          <cell r="AG123">
            <v>0</v>
          </cell>
          <cell r="AI123">
            <v>0</v>
          </cell>
          <cell r="AL123">
            <v>0</v>
          </cell>
          <cell r="AN123">
            <v>0</v>
          </cell>
          <cell r="AP123">
            <v>0</v>
          </cell>
          <cell r="AS123">
            <v>0</v>
          </cell>
          <cell r="AU123">
            <v>0</v>
          </cell>
          <cell r="AW123">
            <v>0</v>
          </cell>
          <cell r="AZ123">
            <v>0</v>
          </cell>
          <cell r="BB123">
            <v>0</v>
          </cell>
          <cell r="BD123">
            <v>0</v>
          </cell>
        </row>
        <row r="124">
          <cell r="C124">
            <v>0</v>
          </cell>
          <cell r="E124">
            <v>0</v>
          </cell>
          <cell r="G124">
            <v>0</v>
          </cell>
          <cell r="N124">
            <v>0</v>
          </cell>
          <cell r="U124">
            <v>0</v>
          </cell>
          <cell r="X124">
            <v>0</v>
          </cell>
          <cell r="AB124">
            <v>0</v>
          </cell>
          <cell r="AI124">
            <v>0</v>
          </cell>
          <cell r="AP124">
            <v>0</v>
          </cell>
          <cell r="AW124">
            <v>0</v>
          </cell>
          <cell r="BD124">
            <v>0</v>
          </cell>
        </row>
        <row r="125">
          <cell r="C125">
            <v>0</v>
          </cell>
          <cell r="E125">
            <v>0</v>
          </cell>
          <cell r="G125">
            <v>0</v>
          </cell>
          <cell r="J125">
            <v>0</v>
          </cell>
          <cell r="L125">
            <v>0</v>
          </cell>
          <cell r="N125">
            <v>0</v>
          </cell>
          <cell r="Q125">
            <v>0</v>
          </cell>
          <cell r="S125">
            <v>0</v>
          </cell>
          <cell r="U125">
            <v>0</v>
          </cell>
          <cell r="X125">
            <v>0</v>
          </cell>
          <cell r="Z125">
            <v>0</v>
          </cell>
          <cell r="AB125">
            <v>0</v>
          </cell>
          <cell r="AE125">
            <v>0</v>
          </cell>
          <cell r="AG125">
            <v>0</v>
          </cell>
          <cell r="AI125">
            <v>0</v>
          </cell>
          <cell r="AL125">
            <v>0</v>
          </cell>
          <cell r="AN125">
            <v>0</v>
          </cell>
          <cell r="AP125">
            <v>0</v>
          </cell>
          <cell r="AS125">
            <v>0</v>
          </cell>
          <cell r="AU125">
            <v>0</v>
          </cell>
          <cell r="AW125">
            <v>0</v>
          </cell>
          <cell r="AZ125">
            <v>0</v>
          </cell>
          <cell r="BB125">
            <v>0</v>
          </cell>
          <cell r="BD125">
            <v>0</v>
          </cell>
        </row>
        <row r="126">
          <cell r="C126">
            <v>0</v>
          </cell>
          <cell r="E126">
            <v>0</v>
          </cell>
          <cell r="G126">
            <v>0</v>
          </cell>
          <cell r="J126">
            <v>0</v>
          </cell>
          <cell r="L126">
            <v>0</v>
          </cell>
          <cell r="N126">
            <v>0</v>
          </cell>
          <cell r="Q126">
            <v>0</v>
          </cell>
          <cell r="S126">
            <v>0</v>
          </cell>
          <cell r="U126">
            <v>0</v>
          </cell>
          <cell r="W126" t="str">
            <v xml:space="preserve"> </v>
          </cell>
          <cell r="X126">
            <v>0</v>
          </cell>
          <cell r="Z126">
            <v>0</v>
          </cell>
          <cell r="AB126">
            <v>0</v>
          </cell>
          <cell r="AE126">
            <v>0</v>
          </cell>
          <cell r="AG126">
            <v>0</v>
          </cell>
          <cell r="AI126">
            <v>0</v>
          </cell>
          <cell r="AL126">
            <v>0</v>
          </cell>
          <cell r="AN126">
            <v>0</v>
          </cell>
          <cell r="AP126">
            <v>0</v>
          </cell>
          <cell r="AS126">
            <v>0</v>
          </cell>
          <cell r="AU126">
            <v>0</v>
          </cell>
          <cell r="AW126">
            <v>0</v>
          </cell>
          <cell r="AZ126">
            <v>0</v>
          </cell>
          <cell r="BB126">
            <v>0</v>
          </cell>
          <cell r="BD126">
            <v>0</v>
          </cell>
        </row>
        <row r="127">
          <cell r="C127">
            <v>0</v>
          </cell>
          <cell r="E127">
            <v>0</v>
          </cell>
          <cell r="G127">
            <v>0</v>
          </cell>
          <cell r="J127">
            <v>0</v>
          </cell>
          <cell r="L127">
            <v>0</v>
          </cell>
          <cell r="N127">
            <v>0</v>
          </cell>
          <cell r="Q127">
            <v>0</v>
          </cell>
          <cell r="S127">
            <v>0</v>
          </cell>
          <cell r="U127">
            <v>0</v>
          </cell>
          <cell r="X127">
            <v>0</v>
          </cell>
          <cell r="Z127">
            <v>0</v>
          </cell>
          <cell r="AB127">
            <v>0</v>
          </cell>
          <cell r="AE127">
            <v>0</v>
          </cell>
          <cell r="AG127">
            <v>0</v>
          </cell>
          <cell r="AI127">
            <v>0</v>
          </cell>
          <cell r="AL127">
            <v>0</v>
          </cell>
          <cell r="AN127">
            <v>0</v>
          </cell>
          <cell r="AP127">
            <v>0</v>
          </cell>
          <cell r="AS127">
            <v>0</v>
          </cell>
          <cell r="AU127">
            <v>0</v>
          </cell>
          <cell r="AW127">
            <v>0</v>
          </cell>
          <cell r="AZ127">
            <v>0</v>
          </cell>
          <cell r="BB127">
            <v>0</v>
          </cell>
          <cell r="BD127">
            <v>0</v>
          </cell>
        </row>
        <row r="128">
          <cell r="C128">
            <v>0</v>
          </cell>
          <cell r="E128">
            <v>0</v>
          </cell>
          <cell r="G128">
            <v>0</v>
          </cell>
          <cell r="N128">
            <v>0</v>
          </cell>
          <cell r="U128">
            <v>0</v>
          </cell>
          <cell r="AB128">
            <v>0</v>
          </cell>
          <cell r="AI128">
            <v>0</v>
          </cell>
          <cell r="AW128">
            <v>0</v>
          </cell>
          <cell r="BD128">
            <v>0</v>
          </cell>
        </row>
        <row r="129">
          <cell r="C129">
            <v>0</v>
          </cell>
          <cell r="E129">
            <v>0</v>
          </cell>
          <cell r="G129">
            <v>0</v>
          </cell>
          <cell r="J129">
            <v>0</v>
          </cell>
          <cell r="L129">
            <v>0</v>
          </cell>
          <cell r="N129">
            <v>0</v>
          </cell>
          <cell r="Q129">
            <v>0</v>
          </cell>
          <cell r="S129">
            <v>0</v>
          </cell>
          <cell r="U129">
            <v>0</v>
          </cell>
          <cell r="X129">
            <v>0</v>
          </cell>
          <cell r="Z129">
            <v>0</v>
          </cell>
          <cell r="AB129">
            <v>0</v>
          </cell>
          <cell r="AE129">
            <v>0</v>
          </cell>
          <cell r="AG129">
            <v>0</v>
          </cell>
          <cell r="AI129">
            <v>0</v>
          </cell>
          <cell r="AL129">
            <v>0</v>
          </cell>
          <cell r="AN129">
            <v>0</v>
          </cell>
          <cell r="AP129">
            <v>0</v>
          </cell>
          <cell r="AS129">
            <v>0</v>
          </cell>
          <cell r="AU129">
            <v>0</v>
          </cell>
          <cell r="AW129">
            <v>0</v>
          </cell>
          <cell r="AZ129">
            <v>0</v>
          </cell>
          <cell r="BB129">
            <v>0</v>
          </cell>
          <cell r="BD129">
            <v>0</v>
          </cell>
        </row>
        <row r="130">
          <cell r="C130">
            <v>0</v>
          </cell>
          <cell r="E130">
            <v>0</v>
          </cell>
          <cell r="G130">
            <v>0</v>
          </cell>
        </row>
        <row r="131">
          <cell r="C131">
            <v>0</v>
          </cell>
          <cell r="E131">
            <v>0</v>
          </cell>
          <cell r="G131">
            <v>0</v>
          </cell>
          <cell r="J131">
            <v>0</v>
          </cell>
          <cell r="L131">
            <v>0</v>
          </cell>
          <cell r="N131">
            <v>0</v>
          </cell>
          <cell r="Q131">
            <v>0</v>
          </cell>
          <cell r="S131">
            <v>0</v>
          </cell>
          <cell r="U131">
            <v>0</v>
          </cell>
          <cell r="X131">
            <v>0</v>
          </cell>
          <cell r="Z131">
            <v>0</v>
          </cell>
          <cell r="AB131">
            <v>0</v>
          </cell>
          <cell r="AE131">
            <v>0</v>
          </cell>
          <cell r="AG131">
            <v>0</v>
          </cell>
          <cell r="AI131">
            <v>0</v>
          </cell>
          <cell r="AL131">
            <v>0</v>
          </cell>
          <cell r="AN131">
            <v>0</v>
          </cell>
          <cell r="AP131">
            <v>0</v>
          </cell>
          <cell r="AS131">
            <v>0</v>
          </cell>
          <cell r="AU131">
            <v>0</v>
          </cell>
          <cell r="AW131">
            <v>0</v>
          </cell>
          <cell r="AZ131">
            <v>0</v>
          </cell>
          <cell r="BB131">
            <v>0</v>
          </cell>
          <cell r="BD131">
            <v>0</v>
          </cell>
        </row>
        <row r="134">
          <cell r="J134" t="str">
            <v>#RACCOLTA E SPAZZAMENTO</v>
          </cell>
          <cell r="O134" t="str">
            <v>B01311</v>
          </cell>
          <cell r="Q134" t="str">
            <v>#ALTRI SERVIZI</v>
          </cell>
          <cell r="V134" t="str">
            <v>B01312</v>
          </cell>
          <cell r="X134" t="str">
            <v>#SERVIZI CIMITERIALI</v>
          </cell>
          <cell r="AC134" t="str">
            <v>B01313</v>
          </cell>
          <cell r="AE134" t="str">
            <v>#STRUTTURA AREA AMBIENTE</v>
          </cell>
          <cell r="AJ134" t="str">
            <v>B01314</v>
          </cell>
        </row>
        <row r="135">
          <cell r="C135" t="str">
            <v>Consuntivo 2003</v>
          </cell>
          <cell r="E135" t="str">
            <v>Budget  2004</v>
          </cell>
          <cell r="G135" t="str">
            <v>Consuntivo 2004</v>
          </cell>
          <cell r="J135" t="str">
            <v>Consuntivo 2003</v>
          </cell>
          <cell r="L135" t="str">
            <v>Budget  2004</v>
          </cell>
          <cell r="N135" t="str">
            <v>Consuntivo 2004</v>
          </cell>
          <cell r="Q135" t="str">
            <v>Consuntivo 2003</v>
          </cell>
          <cell r="S135" t="str">
            <v>Budget  2004</v>
          </cell>
          <cell r="U135" t="str">
            <v>Consuntivo 2004</v>
          </cell>
          <cell r="X135" t="str">
            <v>Consuntivo 2003</v>
          </cell>
          <cell r="Z135" t="str">
            <v>Budget  2004</v>
          </cell>
          <cell r="AB135" t="str">
            <v>Consuntivo 2004</v>
          </cell>
          <cell r="AE135" t="str">
            <v>Consuntivo 2003</v>
          </cell>
          <cell r="AG135" t="str">
            <v>Budget  2004</v>
          </cell>
          <cell r="AI135" t="str">
            <v>Consuntivo 2004</v>
          </cell>
        </row>
        <row r="136">
          <cell r="C136" t="str">
            <v>migliaia di €</v>
          </cell>
          <cell r="D136" t="str">
            <v>Q.TA (milioni)</v>
          </cell>
          <cell r="E136" t="str">
            <v>migliaia di €</v>
          </cell>
          <cell r="F136" t="str">
            <v>Q.TA (milioni)</v>
          </cell>
          <cell r="G136" t="str">
            <v>migliaia di €</v>
          </cell>
          <cell r="H136" t="str">
            <v>Q.TA (milioni)</v>
          </cell>
          <cell r="J136" t="str">
            <v>migliaia di €</v>
          </cell>
          <cell r="K136" t="str">
            <v>Q.TA (milioni)</v>
          </cell>
          <cell r="L136" t="str">
            <v>migliaia di €</v>
          </cell>
          <cell r="M136" t="str">
            <v>Q.TA (milioni)</v>
          </cell>
          <cell r="N136" t="str">
            <v>migliaia di €</v>
          </cell>
          <cell r="O136" t="str">
            <v>Q.TA (milioni)</v>
          </cell>
          <cell r="Q136" t="str">
            <v>migliaia di €</v>
          </cell>
          <cell r="R136" t="str">
            <v>Q.TA (milioni)</v>
          </cell>
          <cell r="S136" t="str">
            <v>migliaia di €</v>
          </cell>
          <cell r="T136" t="str">
            <v>Q.TA (milioni)</v>
          </cell>
          <cell r="U136" t="str">
            <v>migliaia di €</v>
          </cell>
          <cell r="V136" t="str">
            <v>Q.TA (milioni)</v>
          </cell>
          <cell r="X136" t="str">
            <v>migliaia di €</v>
          </cell>
          <cell r="Y136" t="str">
            <v>Q.TA (milioni)</v>
          </cell>
          <cell r="Z136" t="str">
            <v>migliaia di €</v>
          </cell>
          <cell r="AA136" t="str">
            <v>Q.TA (milioni)</v>
          </cell>
          <cell r="AB136" t="str">
            <v>migliaia di €</v>
          </cell>
          <cell r="AC136" t="str">
            <v>Q.TA (milioni)</v>
          </cell>
          <cell r="AE136" t="str">
            <v>migliaia di €</v>
          </cell>
          <cell r="AF136" t="str">
            <v>Q.TA (milioni)</v>
          </cell>
          <cell r="AG136" t="str">
            <v>migliaia di €</v>
          </cell>
          <cell r="AH136" t="str">
            <v>Q.TA (milioni)</v>
          </cell>
          <cell r="AI136" t="str">
            <v>migliaia di €</v>
          </cell>
          <cell r="AJ136" t="str">
            <v>Q.TA (milioni)</v>
          </cell>
        </row>
        <row r="137">
          <cell r="C137">
            <v>0</v>
          </cell>
          <cell r="E137">
            <v>0</v>
          </cell>
          <cell r="G137">
            <v>0</v>
          </cell>
          <cell r="J137">
            <v>0</v>
          </cell>
          <cell r="L137">
            <v>0</v>
          </cell>
          <cell r="N137">
            <v>0</v>
          </cell>
          <cell r="Q137">
            <v>0</v>
          </cell>
          <cell r="S137">
            <v>0</v>
          </cell>
          <cell r="U137">
            <v>0</v>
          </cell>
          <cell r="X137">
            <v>0</v>
          </cell>
          <cell r="Z137">
            <v>0</v>
          </cell>
          <cell r="AB137">
            <v>0</v>
          </cell>
          <cell r="AE137">
            <v>0</v>
          </cell>
          <cell r="AG137">
            <v>0</v>
          </cell>
          <cell r="AI137">
            <v>0</v>
          </cell>
        </row>
        <row r="138">
          <cell r="C138">
            <v>0</v>
          </cell>
          <cell r="E138">
            <v>0</v>
          </cell>
          <cell r="G138">
            <v>0</v>
          </cell>
          <cell r="J138">
            <v>0</v>
          </cell>
          <cell r="N138">
            <v>0</v>
          </cell>
          <cell r="Q138">
            <v>0</v>
          </cell>
          <cell r="U138">
            <v>0</v>
          </cell>
          <cell r="X138">
            <v>0</v>
          </cell>
          <cell r="AB138">
            <v>0</v>
          </cell>
          <cell r="AE138">
            <v>0</v>
          </cell>
          <cell r="AI138">
            <v>0</v>
          </cell>
        </row>
        <row r="139">
          <cell r="C139">
            <v>0</v>
          </cell>
          <cell r="E139">
            <v>0</v>
          </cell>
          <cell r="G139">
            <v>0</v>
          </cell>
          <cell r="J139">
            <v>0</v>
          </cell>
          <cell r="N139">
            <v>0</v>
          </cell>
          <cell r="Q139">
            <v>0</v>
          </cell>
          <cell r="U139">
            <v>0</v>
          </cell>
          <cell r="X139">
            <v>0</v>
          </cell>
          <cell r="AB139">
            <v>0</v>
          </cell>
          <cell r="AE139">
            <v>0</v>
          </cell>
          <cell r="AI139">
            <v>0</v>
          </cell>
        </row>
        <row r="141">
          <cell r="C141">
            <v>0</v>
          </cell>
          <cell r="E141">
            <v>0</v>
          </cell>
          <cell r="G141">
            <v>0</v>
          </cell>
          <cell r="J141">
            <v>0</v>
          </cell>
          <cell r="L141">
            <v>0</v>
          </cell>
          <cell r="N141">
            <v>0</v>
          </cell>
          <cell r="Q141">
            <v>0</v>
          </cell>
          <cell r="S141">
            <v>0</v>
          </cell>
          <cell r="U141">
            <v>0</v>
          </cell>
          <cell r="X141">
            <v>0</v>
          </cell>
          <cell r="Z141">
            <v>0</v>
          </cell>
          <cell r="AB141">
            <v>0</v>
          </cell>
          <cell r="AE141">
            <v>0</v>
          </cell>
          <cell r="AG141">
            <v>0</v>
          </cell>
          <cell r="AI141">
            <v>0</v>
          </cell>
        </row>
        <row r="143">
          <cell r="C143">
            <v>0</v>
          </cell>
          <cell r="E143">
            <v>0</v>
          </cell>
          <cell r="G143">
            <v>0</v>
          </cell>
          <cell r="J143">
            <v>0</v>
          </cell>
          <cell r="L143">
            <v>0</v>
          </cell>
          <cell r="N143">
            <v>0</v>
          </cell>
          <cell r="Q143">
            <v>0</v>
          </cell>
          <cell r="S143">
            <v>0</v>
          </cell>
          <cell r="U143">
            <v>0</v>
          </cell>
          <cell r="X143">
            <v>0</v>
          </cell>
          <cell r="Z143">
            <v>0</v>
          </cell>
          <cell r="AB143">
            <v>0</v>
          </cell>
          <cell r="AE143">
            <v>0</v>
          </cell>
          <cell r="AG143">
            <v>0</v>
          </cell>
          <cell r="AI143">
            <v>0</v>
          </cell>
        </row>
        <row r="144">
          <cell r="C144">
            <v>0</v>
          </cell>
          <cell r="E144">
            <v>0</v>
          </cell>
          <cell r="G144">
            <v>0</v>
          </cell>
          <cell r="J144">
            <v>0</v>
          </cell>
          <cell r="L144">
            <v>0</v>
          </cell>
          <cell r="N144">
            <v>0</v>
          </cell>
          <cell r="Q144">
            <v>0</v>
          </cell>
          <cell r="S144">
            <v>0</v>
          </cell>
          <cell r="U144">
            <v>0</v>
          </cell>
          <cell r="X144">
            <v>0</v>
          </cell>
          <cell r="Z144">
            <v>0</v>
          </cell>
          <cell r="AB144">
            <v>0</v>
          </cell>
          <cell r="AE144">
            <v>0</v>
          </cell>
          <cell r="AG144">
            <v>0</v>
          </cell>
          <cell r="AI144">
            <v>0</v>
          </cell>
        </row>
        <row r="145">
          <cell r="C145">
            <v>0</v>
          </cell>
          <cell r="E145">
            <v>0</v>
          </cell>
          <cell r="G145">
            <v>0</v>
          </cell>
          <cell r="J145">
            <v>0</v>
          </cell>
          <cell r="N145">
            <v>0</v>
          </cell>
          <cell r="Q145">
            <v>0</v>
          </cell>
          <cell r="U145">
            <v>0</v>
          </cell>
          <cell r="X145">
            <v>0</v>
          </cell>
          <cell r="AB145">
            <v>0</v>
          </cell>
          <cell r="AE145">
            <v>0</v>
          </cell>
          <cell r="AI145">
            <v>0</v>
          </cell>
        </row>
        <row r="146">
          <cell r="C146">
            <v>0</v>
          </cell>
          <cell r="E146">
            <v>0</v>
          </cell>
          <cell r="G146">
            <v>0</v>
          </cell>
          <cell r="J146">
            <v>0</v>
          </cell>
          <cell r="N146">
            <v>0</v>
          </cell>
          <cell r="Q146">
            <v>0</v>
          </cell>
          <cell r="U146">
            <v>0</v>
          </cell>
          <cell r="X146">
            <v>0</v>
          </cell>
          <cell r="AB146">
            <v>0</v>
          </cell>
          <cell r="AE146">
            <v>0</v>
          </cell>
          <cell r="AI146">
            <v>0</v>
          </cell>
        </row>
        <row r="147">
          <cell r="C147">
            <v>0</v>
          </cell>
          <cell r="E147">
            <v>0</v>
          </cell>
          <cell r="G147">
            <v>0</v>
          </cell>
          <cell r="J147">
            <v>0</v>
          </cell>
          <cell r="N147">
            <v>0</v>
          </cell>
          <cell r="Q147">
            <v>0</v>
          </cell>
          <cell r="U147">
            <v>0</v>
          </cell>
          <cell r="X147">
            <v>0</v>
          </cell>
          <cell r="AB147">
            <v>0</v>
          </cell>
          <cell r="AE147">
            <v>0</v>
          </cell>
          <cell r="AI147">
            <v>0</v>
          </cell>
        </row>
        <row r="148">
          <cell r="C148">
            <v>0</v>
          </cell>
          <cell r="E148">
            <v>0</v>
          </cell>
          <cell r="G148">
            <v>0</v>
          </cell>
          <cell r="J148">
            <v>0</v>
          </cell>
          <cell r="N148">
            <v>0</v>
          </cell>
          <cell r="Q148">
            <v>0</v>
          </cell>
          <cell r="U148">
            <v>0</v>
          </cell>
          <cell r="X148">
            <v>0</v>
          </cell>
          <cell r="AB148">
            <v>0</v>
          </cell>
          <cell r="AE148">
            <v>0</v>
          </cell>
          <cell r="AI148">
            <v>0</v>
          </cell>
        </row>
        <row r="149">
          <cell r="C149">
            <v>0</v>
          </cell>
          <cell r="E149">
            <v>0</v>
          </cell>
          <cell r="G149">
            <v>0</v>
          </cell>
          <cell r="J149">
            <v>0</v>
          </cell>
          <cell r="N149">
            <v>0</v>
          </cell>
          <cell r="Q149">
            <v>0</v>
          </cell>
          <cell r="U149">
            <v>0</v>
          </cell>
          <cell r="X149">
            <v>0</v>
          </cell>
          <cell r="AB149">
            <v>0</v>
          </cell>
          <cell r="AE149">
            <v>0</v>
          </cell>
          <cell r="AI149">
            <v>0</v>
          </cell>
        </row>
        <row r="150">
          <cell r="C150">
            <v>0</v>
          </cell>
          <cell r="E150">
            <v>0</v>
          </cell>
          <cell r="G150">
            <v>0</v>
          </cell>
          <cell r="J150">
            <v>0</v>
          </cell>
          <cell r="N150">
            <v>0</v>
          </cell>
          <cell r="Q150">
            <v>0</v>
          </cell>
          <cell r="U150">
            <v>0</v>
          </cell>
          <cell r="X150">
            <v>0</v>
          </cell>
          <cell r="AB150">
            <v>0</v>
          </cell>
          <cell r="AE150">
            <v>0</v>
          </cell>
          <cell r="AI150">
            <v>0</v>
          </cell>
        </row>
        <row r="151">
          <cell r="C151">
            <v>0</v>
          </cell>
          <cell r="E151">
            <v>0</v>
          </cell>
          <cell r="G151">
            <v>0</v>
          </cell>
          <cell r="J151">
            <v>0</v>
          </cell>
          <cell r="L151">
            <v>0</v>
          </cell>
          <cell r="N151">
            <v>0</v>
          </cell>
          <cell r="Q151">
            <v>0</v>
          </cell>
          <cell r="S151">
            <v>0</v>
          </cell>
          <cell r="U151">
            <v>0</v>
          </cell>
          <cell r="X151">
            <v>0</v>
          </cell>
          <cell r="Z151">
            <v>0</v>
          </cell>
          <cell r="AB151">
            <v>0</v>
          </cell>
          <cell r="AE151">
            <v>0</v>
          </cell>
          <cell r="AG151">
            <v>0</v>
          </cell>
          <cell r="AI151">
            <v>0</v>
          </cell>
        </row>
        <row r="152">
          <cell r="C152">
            <v>0</v>
          </cell>
          <cell r="E152">
            <v>0</v>
          </cell>
          <cell r="G152">
            <v>0</v>
          </cell>
          <cell r="J152">
            <v>0</v>
          </cell>
          <cell r="N152">
            <v>0</v>
          </cell>
          <cell r="Q152">
            <v>0</v>
          </cell>
          <cell r="U152">
            <v>0</v>
          </cell>
          <cell r="X152">
            <v>0</v>
          </cell>
          <cell r="AB152">
            <v>0</v>
          </cell>
          <cell r="AE152">
            <v>0</v>
          </cell>
          <cell r="AI152">
            <v>0</v>
          </cell>
        </row>
        <row r="153">
          <cell r="C153">
            <v>0</v>
          </cell>
          <cell r="E153">
            <v>0</v>
          </cell>
          <cell r="G153">
            <v>0</v>
          </cell>
          <cell r="J153">
            <v>0</v>
          </cell>
          <cell r="N153">
            <v>0</v>
          </cell>
          <cell r="Q153">
            <v>0</v>
          </cell>
          <cell r="U153">
            <v>0</v>
          </cell>
          <cell r="X153">
            <v>0</v>
          </cell>
          <cell r="AB153">
            <v>0</v>
          </cell>
          <cell r="AE153">
            <v>0</v>
          </cell>
          <cell r="AI153">
            <v>0</v>
          </cell>
        </row>
        <row r="154">
          <cell r="C154">
            <v>0</v>
          </cell>
          <cell r="E154">
            <v>0</v>
          </cell>
          <cell r="G154">
            <v>0</v>
          </cell>
          <cell r="J154">
            <v>0</v>
          </cell>
          <cell r="N154">
            <v>0</v>
          </cell>
          <cell r="Q154">
            <v>0</v>
          </cell>
          <cell r="U154">
            <v>0</v>
          </cell>
          <cell r="X154">
            <v>0</v>
          </cell>
          <cell r="AB154">
            <v>0</v>
          </cell>
          <cell r="AE154">
            <v>0</v>
          </cell>
          <cell r="AI154">
            <v>0</v>
          </cell>
        </row>
        <row r="155">
          <cell r="C155">
            <v>0</v>
          </cell>
          <cell r="E155">
            <v>0</v>
          </cell>
          <cell r="G155">
            <v>0</v>
          </cell>
          <cell r="J155">
            <v>0</v>
          </cell>
          <cell r="N155">
            <v>0</v>
          </cell>
          <cell r="Q155">
            <v>0</v>
          </cell>
          <cell r="U155">
            <v>0</v>
          </cell>
          <cell r="X155">
            <v>0</v>
          </cell>
          <cell r="AB155">
            <v>0</v>
          </cell>
          <cell r="AE155">
            <v>0</v>
          </cell>
          <cell r="AI155">
            <v>0</v>
          </cell>
        </row>
        <row r="156">
          <cell r="C156">
            <v>0</v>
          </cell>
          <cell r="E156">
            <v>0</v>
          </cell>
          <cell r="G156">
            <v>0</v>
          </cell>
          <cell r="J156">
            <v>0</v>
          </cell>
          <cell r="N156">
            <v>0</v>
          </cell>
          <cell r="Q156">
            <v>0</v>
          </cell>
          <cell r="U156">
            <v>0</v>
          </cell>
          <cell r="X156">
            <v>0</v>
          </cell>
          <cell r="AB156">
            <v>0</v>
          </cell>
          <cell r="AE156">
            <v>0</v>
          </cell>
          <cell r="AI156">
            <v>0</v>
          </cell>
        </row>
        <row r="157">
          <cell r="C157">
            <v>0</v>
          </cell>
          <cell r="E157">
            <v>0</v>
          </cell>
          <cell r="G157">
            <v>0</v>
          </cell>
          <cell r="J157">
            <v>0</v>
          </cell>
          <cell r="N157">
            <v>0</v>
          </cell>
          <cell r="Q157">
            <v>0</v>
          </cell>
          <cell r="U157">
            <v>0</v>
          </cell>
          <cell r="X157">
            <v>0</v>
          </cell>
          <cell r="AB157">
            <v>0</v>
          </cell>
          <cell r="AE157">
            <v>0</v>
          </cell>
          <cell r="AI157">
            <v>0</v>
          </cell>
        </row>
        <row r="158">
          <cell r="C158">
            <v>0</v>
          </cell>
          <cell r="E158">
            <v>0</v>
          </cell>
          <cell r="G158">
            <v>0</v>
          </cell>
          <cell r="J158">
            <v>0</v>
          </cell>
          <cell r="N158">
            <v>0</v>
          </cell>
          <cell r="Q158">
            <v>0</v>
          </cell>
          <cell r="U158">
            <v>0</v>
          </cell>
          <cell r="X158">
            <v>0</v>
          </cell>
          <cell r="AB158">
            <v>0</v>
          </cell>
          <cell r="AE158">
            <v>0</v>
          </cell>
          <cell r="AI158">
            <v>0</v>
          </cell>
        </row>
        <row r="159">
          <cell r="C159">
            <v>0</v>
          </cell>
          <cell r="E159">
            <v>0</v>
          </cell>
          <cell r="G159">
            <v>0</v>
          </cell>
          <cell r="J159">
            <v>0</v>
          </cell>
          <cell r="L159">
            <v>0</v>
          </cell>
          <cell r="N159">
            <v>0</v>
          </cell>
          <cell r="Q159">
            <v>0</v>
          </cell>
          <cell r="S159">
            <v>0</v>
          </cell>
          <cell r="U159">
            <v>0</v>
          </cell>
          <cell r="X159">
            <v>0</v>
          </cell>
          <cell r="Z159">
            <v>0</v>
          </cell>
          <cell r="AB159">
            <v>0</v>
          </cell>
          <cell r="AE159">
            <v>0</v>
          </cell>
          <cell r="AG159">
            <v>0</v>
          </cell>
          <cell r="AI159">
            <v>0</v>
          </cell>
        </row>
        <row r="160">
          <cell r="C160">
            <v>0</v>
          </cell>
          <cell r="E160">
            <v>0</v>
          </cell>
          <cell r="G160">
            <v>0</v>
          </cell>
          <cell r="J160">
            <v>0</v>
          </cell>
          <cell r="N160">
            <v>0</v>
          </cell>
          <cell r="Q160">
            <v>0</v>
          </cell>
          <cell r="U160">
            <v>0</v>
          </cell>
          <cell r="X160">
            <v>0</v>
          </cell>
          <cell r="AB160">
            <v>0</v>
          </cell>
          <cell r="AE160">
            <v>0</v>
          </cell>
          <cell r="AI160">
            <v>0</v>
          </cell>
        </row>
        <row r="161">
          <cell r="C161">
            <v>0</v>
          </cell>
          <cell r="E161">
            <v>0</v>
          </cell>
          <cell r="G161">
            <v>0</v>
          </cell>
          <cell r="J161">
            <v>0</v>
          </cell>
          <cell r="N161">
            <v>0</v>
          </cell>
          <cell r="Q161">
            <v>0</v>
          </cell>
          <cell r="U161">
            <v>0</v>
          </cell>
          <cell r="X161">
            <v>0</v>
          </cell>
          <cell r="AB161">
            <v>0</v>
          </cell>
          <cell r="AE161">
            <v>0</v>
          </cell>
          <cell r="AI161">
            <v>0</v>
          </cell>
        </row>
        <row r="162">
          <cell r="C162">
            <v>0</v>
          </cell>
          <cell r="E162">
            <v>0</v>
          </cell>
          <cell r="G162">
            <v>0</v>
          </cell>
          <cell r="J162">
            <v>0</v>
          </cell>
          <cell r="N162">
            <v>0</v>
          </cell>
          <cell r="Q162">
            <v>0</v>
          </cell>
          <cell r="U162">
            <v>0</v>
          </cell>
          <cell r="X162">
            <v>0</v>
          </cell>
          <cell r="AB162">
            <v>0</v>
          </cell>
          <cell r="AE162">
            <v>0</v>
          </cell>
          <cell r="AI162">
            <v>0</v>
          </cell>
        </row>
        <row r="163">
          <cell r="C163">
            <v>0</v>
          </cell>
          <cell r="E163">
            <v>0</v>
          </cell>
          <cell r="G163">
            <v>0</v>
          </cell>
          <cell r="J163">
            <v>0</v>
          </cell>
          <cell r="N163">
            <v>0</v>
          </cell>
          <cell r="Q163">
            <v>0</v>
          </cell>
          <cell r="U163">
            <v>0</v>
          </cell>
          <cell r="X163">
            <v>0</v>
          </cell>
          <cell r="AB163">
            <v>0</v>
          </cell>
          <cell r="AE163">
            <v>0</v>
          </cell>
          <cell r="AI163">
            <v>0</v>
          </cell>
        </row>
        <row r="164">
          <cell r="C164">
            <v>0</v>
          </cell>
          <cell r="E164">
            <v>0</v>
          </cell>
          <cell r="G164">
            <v>0</v>
          </cell>
          <cell r="J164">
            <v>0</v>
          </cell>
          <cell r="N164">
            <v>0</v>
          </cell>
          <cell r="Q164">
            <v>0</v>
          </cell>
          <cell r="U164">
            <v>0</v>
          </cell>
          <cell r="X164">
            <v>0</v>
          </cell>
          <cell r="AB164">
            <v>0</v>
          </cell>
          <cell r="AE164">
            <v>0</v>
          </cell>
          <cell r="AI164">
            <v>0</v>
          </cell>
        </row>
        <row r="165">
          <cell r="C165">
            <v>0</v>
          </cell>
          <cell r="E165">
            <v>0</v>
          </cell>
          <cell r="G165">
            <v>0</v>
          </cell>
          <cell r="J165">
            <v>0</v>
          </cell>
          <cell r="N165">
            <v>0</v>
          </cell>
          <cell r="Q165">
            <v>0</v>
          </cell>
          <cell r="U165">
            <v>0</v>
          </cell>
          <cell r="X165">
            <v>0</v>
          </cell>
          <cell r="AB165">
            <v>0</v>
          </cell>
          <cell r="AE165">
            <v>0</v>
          </cell>
          <cell r="AI165">
            <v>0</v>
          </cell>
        </row>
        <row r="166">
          <cell r="C166">
            <v>0</v>
          </cell>
          <cell r="E166">
            <v>0</v>
          </cell>
          <cell r="G166">
            <v>0</v>
          </cell>
          <cell r="J166">
            <v>0</v>
          </cell>
          <cell r="N166">
            <v>0</v>
          </cell>
          <cell r="Q166">
            <v>0</v>
          </cell>
          <cell r="U166">
            <v>0</v>
          </cell>
          <cell r="X166">
            <v>0</v>
          </cell>
          <cell r="AB166">
            <v>0</v>
          </cell>
          <cell r="AE166">
            <v>0</v>
          </cell>
          <cell r="AI166">
            <v>0</v>
          </cell>
        </row>
        <row r="167">
          <cell r="C167">
            <v>0</v>
          </cell>
          <cell r="E167">
            <v>0</v>
          </cell>
          <cell r="G167">
            <v>0</v>
          </cell>
          <cell r="J167">
            <v>0</v>
          </cell>
          <cell r="N167">
            <v>0</v>
          </cell>
          <cell r="Q167">
            <v>0</v>
          </cell>
          <cell r="U167">
            <v>0</v>
          </cell>
          <cell r="X167">
            <v>0</v>
          </cell>
          <cell r="AB167">
            <v>0</v>
          </cell>
          <cell r="AE167">
            <v>0</v>
          </cell>
          <cell r="AI167">
            <v>0</v>
          </cell>
        </row>
        <row r="168">
          <cell r="C168">
            <v>0</v>
          </cell>
          <cell r="E168">
            <v>0</v>
          </cell>
          <cell r="G168">
            <v>0</v>
          </cell>
          <cell r="J168">
            <v>0</v>
          </cell>
          <cell r="N168">
            <v>0</v>
          </cell>
          <cell r="Q168">
            <v>0</v>
          </cell>
          <cell r="U168">
            <v>0</v>
          </cell>
          <cell r="X168">
            <v>0</v>
          </cell>
          <cell r="AB168">
            <v>0</v>
          </cell>
          <cell r="AE168">
            <v>0</v>
          </cell>
          <cell r="AI168">
            <v>0</v>
          </cell>
        </row>
        <row r="169">
          <cell r="C169">
            <v>0</v>
          </cell>
          <cell r="E169">
            <v>0</v>
          </cell>
          <cell r="G169">
            <v>0</v>
          </cell>
          <cell r="J169">
            <v>0</v>
          </cell>
          <cell r="N169">
            <v>0</v>
          </cell>
          <cell r="Q169">
            <v>0</v>
          </cell>
          <cell r="U169">
            <v>0</v>
          </cell>
          <cell r="X169">
            <v>0</v>
          </cell>
          <cell r="AB169">
            <v>0</v>
          </cell>
          <cell r="AE169">
            <v>0</v>
          </cell>
          <cell r="AI169">
            <v>0</v>
          </cell>
        </row>
        <row r="170">
          <cell r="C170">
            <v>0</v>
          </cell>
          <cell r="E170">
            <v>0</v>
          </cell>
          <cell r="G170">
            <v>0</v>
          </cell>
          <cell r="J170">
            <v>0</v>
          </cell>
          <cell r="N170">
            <v>0</v>
          </cell>
          <cell r="Q170">
            <v>0</v>
          </cell>
          <cell r="U170">
            <v>0</v>
          </cell>
          <cell r="X170">
            <v>0</v>
          </cell>
          <cell r="AB170">
            <v>0</v>
          </cell>
          <cell r="AE170">
            <v>0</v>
          </cell>
          <cell r="AI170">
            <v>0</v>
          </cell>
        </row>
        <row r="171">
          <cell r="C171">
            <v>0</v>
          </cell>
          <cell r="E171">
            <v>0</v>
          </cell>
          <cell r="G171">
            <v>0</v>
          </cell>
          <cell r="J171">
            <v>0</v>
          </cell>
          <cell r="N171">
            <v>0</v>
          </cell>
          <cell r="Q171">
            <v>0</v>
          </cell>
          <cell r="U171">
            <v>0</v>
          </cell>
          <cell r="X171">
            <v>0</v>
          </cell>
          <cell r="AB171">
            <v>0</v>
          </cell>
          <cell r="AE171">
            <v>0</v>
          </cell>
          <cell r="AI171">
            <v>0</v>
          </cell>
        </row>
        <row r="172">
          <cell r="C172">
            <v>0</v>
          </cell>
          <cell r="E172">
            <v>0</v>
          </cell>
          <cell r="G172">
            <v>0</v>
          </cell>
          <cell r="J172">
            <v>0</v>
          </cell>
          <cell r="N172">
            <v>0</v>
          </cell>
          <cell r="Q172">
            <v>0</v>
          </cell>
          <cell r="U172">
            <v>0</v>
          </cell>
          <cell r="X172">
            <v>0</v>
          </cell>
          <cell r="AB172">
            <v>0</v>
          </cell>
          <cell r="AE172">
            <v>0</v>
          </cell>
          <cell r="AI172">
            <v>0</v>
          </cell>
        </row>
        <row r="173">
          <cell r="C173">
            <v>0</v>
          </cell>
          <cell r="E173">
            <v>0</v>
          </cell>
          <cell r="G173">
            <v>0</v>
          </cell>
          <cell r="J173">
            <v>0</v>
          </cell>
          <cell r="N173">
            <v>0</v>
          </cell>
          <cell r="Q173">
            <v>0</v>
          </cell>
          <cell r="U173">
            <v>0</v>
          </cell>
          <cell r="X173">
            <v>0</v>
          </cell>
          <cell r="AB173">
            <v>0</v>
          </cell>
          <cell r="AE173">
            <v>0</v>
          </cell>
          <cell r="AI173">
            <v>0</v>
          </cell>
        </row>
        <row r="174">
          <cell r="C174">
            <v>0</v>
          </cell>
          <cell r="E174">
            <v>0</v>
          </cell>
          <cell r="G174">
            <v>0</v>
          </cell>
          <cell r="J174">
            <v>0</v>
          </cell>
          <cell r="N174">
            <v>0</v>
          </cell>
          <cell r="Q174">
            <v>0</v>
          </cell>
          <cell r="U174">
            <v>0</v>
          </cell>
          <cell r="X174">
            <v>0</v>
          </cell>
          <cell r="AB174">
            <v>0</v>
          </cell>
          <cell r="AE174">
            <v>0</v>
          </cell>
          <cell r="AI174">
            <v>0</v>
          </cell>
        </row>
        <row r="175">
          <cell r="C175">
            <v>0</v>
          </cell>
          <cell r="E175">
            <v>0</v>
          </cell>
          <cell r="G175">
            <v>0</v>
          </cell>
          <cell r="J175">
            <v>0</v>
          </cell>
          <cell r="N175">
            <v>0</v>
          </cell>
          <cell r="Q175">
            <v>0</v>
          </cell>
          <cell r="U175">
            <v>0</v>
          </cell>
          <cell r="X175">
            <v>0</v>
          </cell>
          <cell r="AB175">
            <v>0</v>
          </cell>
          <cell r="AE175">
            <v>0</v>
          </cell>
          <cell r="AI175">
            <v>0</v>
          </cell>
        </row>
        <row r="176">
          <cell r="C176">
            <v>0</v>
          </cell>
          <cell r="E176">
            <v>0</v>
          </cell>
          <cell r="G176">
            <v>0</v>
          </cell>
          <cell r="J176">
            <v>0</v>
          </cell>
          <cell r="N176">
            <v>0</v>
          </cell>
          <cell r="Q176">
            <v>0</v>
          </cell>
          <cell r="U176">
            <v>0</v>
          </cell>
          <cell r="X176">
            <v>0</v>
          </cell>
          <cell r="AB176">
            <v>0</v>
          </cell>
          <cell r="AE176">
            <v>0</v>
          </cell>
          <cell r="AI176">
            <v>0</v>
          </cell>
        </row>
        <row r="177">
          <cell r="C177">
            <v>0</v>
          </cell>
          <cell r="E177">
            <v>0</v>
          </cell>
          <cell r="G177">
            <v>0</v>
          </cell>
          <cell r="J177">
            <v>0</v>
          </cell>
          <cell r="N177">
            <v>0</v>
          </cell>
          <cell r="Q177">
            <v>0</v>
          </cell>
          <cell r="U177">
            <v>0</v>
          </cell>
          <cell r="X177">
            <v>0</v>
          </cell>
          <cell r="AB177">
            <v>0</v>
          </cell>
          <cell r="AE177">
            <v>0</v>
          </cell>
          <cell r="AI177">
            <v>0</v>
          </cell>
        </row>
        <row r="178">
          <cell r="C178">
            <v>0</v>
          </cell>
          <cell r="E178">
            <v>0</v>
          </cell>
          <cell r="G178">
            <v>0</v>
          </cell>
          <cell r="J178">
            <v>0</v>
          </cell>
          <cell r="N178">
            <v>0</v>
          </cell>
          <cell r="Q178">
            <v>0</v>
          </cell>
          <cell r="U178">
            <v>0</v>
          </cell>
          <cell r="X178">
            <v>0</v>
          </cell>
          <cell r="AB178">
            <v>0</v>
          </cell>
          <cell r="AE178">
            <v>0</v>
          </cell>
          <cell r="AI178">
            <v>0</v>
          </cell>
        </row>
        <row r="179">
          <cell r="C179">
            <v>0</v>
          </cell>
          <cell r="E179">
            <v>0</v>
          </cell>
          <cell r="G179">
            <v>0</v>
          </cell>
          <cell r="J179">
            <v>0</v>
          </cell>
          <cell r="N179">
            <v>0</v>
          </cell>
          <cell r="Q179">
            <v>0</v>
          </cell>
          <cell r="U179">
            <v>0</v>
          </cell>
          <cell r="X179">
            <v>0</v>
          </cell>
          <cell r="AB179">
            <v>0</v>
          </cell>
          <cell r="AE179">
            <v>0</v>
          </cell>
          <cell r="AI179">
            <v>0</v>
          </cell>
        </row>
        <row r="180">
          <cell r="C180">
            <v>0</v>
          </cell>
          <cell r="E180">
            <v>0</v>
          </cell>
          <cell r="G180">
            <v>0</v>
          </cell>
          <cell r="J180">
            <v>0</v>
          </cell>
          <cell r="N180">
            <v>0</v>
          </cell>
          <cell r="Q180">
            <v>0</v>
          </cell>
          <cell r="U180">
            <v>0</v>
          </cell>
          <cell r="X180">
            <v>0</v>
          </cell>
          <cell r="AB180">
            <v>0</v>
          </cell>
          <cell r="AE180">
            <v>0</v>
          </cell>
          <cell r="AI180">
            <v>0</v>
          </cell>
        </row>
        <row r="181">
          <cell r="C181">
            <v>0</v>
          </cell>
          <cell r="E181">
            <v>0</v>
          </cell>
          <cell r="G181">
            <v>0</v>
          </cell>
          <cell r="J181">
            <v>0</v>
          </cell>
          <cell r="N181">
            <v>0</v>
          </cell>
          <cell r="Q181">
            <v>0</v>
          </cell>
          <cell r="U181">
            <v>0</v>
          </cell>
          <cell r="X181">
            <v>0</v>
          </cell>
          <cell r="AB181">
            <v>0</v>
          </cell>
          <cell r="AE181">
            <v>0</v>
          </cell>
          <cell r="AI181">
            <v>0</v>
          </cell>
        </row>
        <row r="182">
          <cell r="C182">
            <v>0</v>
          </cell>
          <cell r="E182">
            <v>0</v>
          </cell>
          <cell r="G182">
            <v>0</v>
          </cell>
          <cell r="J182">
            <v>0</v>
          </cell>
          <cell r="N182">
            <v>0</v>
          </cell>
          <cell r="Q182">
            <v>0</v>
          </cell>
          <cell r="U182">
            <v>0</v>
          </cell>
          <cell r="X182">
            <v>0</v>
          </cell>
          <cell r="AB182">
            <v>0</v>
          </cell>
          <cell r="AE182">
            <v>0</v>
          </cell>
          <cell r="AI182">
            <v>0</v>
          </cell>
        </row>
        <row r="183">
          <cell r="C183">
            <v>0</v>
          </cell>
          <cell r="E183">
            <v>0</v>
          </cell>
          <cell r="G183">
            <v>0</v>
          </cell>
          <cell r="J183">
            <v>0</v>
          </cell>
          <cell r="L183">
            <v>0</v>
          </cell>
          <cell r="N183">
            <v>0</v>
          </cell>
          <cell r="Q183">
            <v>0</v>
          </cell>
          <cell r="S183">
            <v>0</v>
          </cell>
          <cell r="U183">
            <v>0</v>
          </cell>
          <cell r="X183">
            <v>0</v>
          </cell>
          <cell r="Z183">
            <v>0</v>
          </cell>
          <cell r="AB183">
            <v>0</v>
          </cell>
          <cell r="AE183">
            <v>0</v>
          </cell>
          <cell r="AG183">
            <v>0</v>
          </cell>
          <cell r="AI183">
            <v>0</v>
          </cell>
        </row>
        <row r="184">
          <cell r="C184">
            <v>0</v>
          </cell>
          <cell r="E184">
            <v>0</v>
          </cell>
          <cell r="G184">
            <v>0</v>
          </cell>
          <cell r="J184">
            <v>0</v>
          </cell>
          <cell r="N184">
            <v>0</v>
          </cell>
          <cell r="Q184">
            <v>0</v>
          </cell>
          <cell r="U184">
            <v>0</v>
          </cell>
          <cell r="X184">
            <v>0</v>
          </cell>
          <cell r="AB184">
            <v>0</v>
          </cell>
          <cell r="AE184">
            <v>0</v>
          </cell>
          <cell r="AI184">
            <v>0</v>
          </cell>
        </row>
        <row r="185">
          <cell r="C185">
            <v>0</v>
          </cell>
          <cell r="E185">
            <v>0</v>
          </cell>
          <cell r="G185">
            <v>0</v>
          </cell>
          <cell r="J185">
            <v>0</v>
          </cell>
          <cell r="N185">
            <v>0</v>
          </cell>
          <cell r="Q185">
            <v>0</v>
          </cell>
          <cell r="U185">
            <v>0</v>
          </cell>
          <cell r="X185">
            <v>0</v>
          </cell>
          <cell r="AB185">
            <v>0</v>
          </cell>
          <cell r="AE185">
            <v>0</v>
          </cell>
          <cell r="AI185">
            <v>0</v>
          </cell>
        </row>
        <row r="186">
          <cell r="C186">
            <v>0</v>
          </cell>
          <cell r="E186">
            <v>0</v>
          </cell>
          <cell r="G186">
            <v>0</v>
          </cell>
          <cell r="J186">
            <v>0</v>
          </cell>
          <cell r="N186">
            <v>0</v>
          </cell>
          <cell r="Q186">
            <v>0</v>
          </cell>
          <cell r="U186">
            <v>0</v>
          </cell>
          <cell r="X186">
            <v>0</v>
          </cell>
          <cell r="AB186">
            <v>0</v>
          </cell>
          <cell r="AE186">
            <v>0</v>
          </cell>
          <cell r="AI186">
            <v>0</v>
          </cell>
        </row>
        <row r="187">
          <cell r="C187">
            <v>0</v>
          </cell>
          <cell r="E187">
            <v>0</v>
          </cell>
          <cell r="G187">
            <v>0</v>
          </cell>
          <cell r="J187">
            <v>0</v>
          </cell>
          <cell r="N187">
            <v>0</v>
          </cell>
          <cell r="Q187">
            <v>0</v>
          </cell>
          <cell r="U187">
            <v>0</v>
          </cell>
          <cell r="X187">
            <v>0</v>
          </cell>
          <cell r="AB187">
            <v>0</v>
          </cell>
          <cell r="AE187">
            <v>0</v>
          </cell>
          <cell r="AI187">
            <v>0</v>
          </cell>
        </row>
        <row r="188">
          <cell r="C188">
            <v>0</v>
          </cell>
          <cell r="E188">
            <v>0</v>
          </cell>
          <cell r="G188">
            <v>0</v>
          </cell>
          <cell r="J188">
            <v>0</v>
          </cell>
          <cell r="N188">
            <v>0</v>
          </cell>
          <cell r="Q188">
            <v>0</v>
          </cell>
          <cell r="U188">
            <v>0</v>
          </cell>
          <cell r="X188">
            <v>0</v>
          </cell>
          <cell r="AB188">
            <v>0</v>
          </cell>
          <cell r="AE188">
            <v>0</v>
          </cell>
          <cell r="AI188">
            <v>0</v>
          </cell>
        </row>
        <row r="189">
          <cell r="C189">
            <v>0</v>
          </cell>
          <cell r="E189">
            <v>0</v>
          </cell>
          <cell r="G189">
            <v>0</v>
          </cell>
          <cell r="J189">
            <v>0</v>
          </cell>
          <cell r="L189">
            <v>0</v>
          </cell>
          <cell r="N189">
            <v>0</v>
          </cell>
          <cell r="Q189">
            <v>0</v>
          </cell>
          <cell r="S189">
            <v>0</v>
          </cell>
          <cell r="U189">
            <v>0</v>
          </cell>
          <cell r="X189">
            <v>0</v>
          </cell>
          <cell r="Z189">
            <v>0</v>
          </cell>
          <cell r="AB189">
            <v>0</v>
          </cell>
          <cell r="AE189">
            <v>0</v>
          </cell>
          <cell r="AG189">
            <v>0</v>
          </cell>
          <cell r="AI189">
            <v>0</v>
          </cell>
        </row>
        <row r="190">
          <cell r="C190">
            <v>0</v>
          </cell>
          <cell r="E190">
            <v>0</v>
          </cell>
          <cell r="G190">
            <v>0</v>
          </cell>
          <cell r="J190">
            <v>0</v>
          </cell>
          <cell r="N190">
            <v>0</v>
          </cell>
          <cell r="Q190">
            <v>0</v>
          </cell>
          <cell r="U190">
            <v>0</v>
          </cell>
          <cell r="X190">
            <v>0</v>
          </cell>
          <cell r="AB190">
            <v>0</v>
          </cell>
          <cell r="AE190">
            <v>0</v>
          </cell>
          <cell r="AI190">
            <v>0</v>
          </cell>
        </row>
        <row r="191">
          <cell r="C191">
            <v>0</v>
          </cell>
          <cell r="E191">
            <v>0</v>
          </cell>
          <cell r="G191">
            <v>0</v>
          </cell>
          <cell r="J191">
            <v>0</v>
          </cell>
          <cell r="N191">
            <v>0</v>
          </cell>
          <cell r="Q191">
            <v>0</v>
          </cell>
          <cell r="U191">
            <v>0</v>
          </cell>
          <cell r="X191">
            <v>0</v>
          </cell>
          <cell r="AB191">
            <v>0</v>
          </cell>
          <cell r="AE191">
            <v>0</v>
          </cell>
          <cell r="AI191">
            <v>0</v>
          </cell>
        </row>
        <row r="192">
          <cell r="C192">
            <v>0</v>
          </cell>
          <cell r="E192">
            <v>0</v>
          </cell>
          <cell r="G192">
            <v>0</v>
          </cell>
          <cell r="J192">
            <v>0</v>
          </cell>
          <cell r="L192">
            <v>0</v>
          </cell>
          <cell r="N192">
            <v>0</v>
          </cell>
          <cell r="Q192">
            <v>0</v>
          </cell>
          <cell r="S192">
            <v>0</v>
          </cell>
          <cell r="U192">
            <v>0</v>
          </cell>
          <cell r="X192">
            <v>0</v>
          </cell>
          <cell r="Z192">
            <v>0</v>
          </cell>
          <cell r="AB192">
            <v>0</v>
          </cell>
          <cell r="AE192">
            <v>0</v>
          </cell>
          <cell r="AG192">
            <v>0</v>
          </cell>
          <cell r="AI192">
            <v>0</v>
          </cell>
        </row>
        <row r="193">
          <cell r="C193">
            <v>0</v>
          </cell>
          <cell r="E193">
            <v>0</v>
          </cell>
          <cell r="G193">
            <v>0</v>
          </cell>
          <cell r="J193">
            <v>0</v>
          </cell>
          <cell r="N193">
            <v>0</v>
          </cell>
          <cell r="Q193">
            <v>0</v>
          </cell>
          <cell r="U193">
            <v>0</v>
          </cell>
          <cell r="X193">
            <v>0</v>
          </cell>
          <cell r="AB193">
            <v>0</v>
          </cell>
          <cell r="AE193">
            <v>0</v>
          </cell>
          <cell r="AI193">
            <v>0</v>
          </cell>
        </row>
        <row r="194">
          <cell r="C194">
            <v>0</v>
          </cell>
          <cell r="E194">
            <v>0</v>
          </cell>
          <cell r="G194">
            <v>0</v>
          </cell>
          <cell r="J194">
            <v>0</v>
          </cell>
          <cell r="N194">
            <v>0</v>
          </cell>
          <cell r="Q194">
            <v>0</v>
          </cell>
          <cell r="U194">
            <v>0</v>
          </cell>
          <cell r="X194">
            <v>0</v>
          </cell>
          <cell r="AB194">
            <v>0</v>
          </cell>
          <cell r="AE194">
            <v>0</v>
          </cell>
          <cell r="AI194">
            <v>0</v>
          </cell>
        </row>
        <row r="195">
          <cell r="C195">
            <v>0</v>
          </cell>
          <cell r="E195">
            <v>0</v>
          </cell>
          <cell r="G195">
            <v>0</v>
          </cell>
          <cell r="J195">
            <v>0</v>
          </cell>
          <cell r="N195">
            <v>0</v>
          </cell>
          <cell r="Q195">
            <v>0</v>
          </cell>
          <cell r="U195">
            <v>0</v>
          </cell>
          <cell r="X195">
            <v>0</v>
          </cell>
          <cell r="AB195">
            <v>0</v>
          </cell>
          <cell r="AE195">
            <v>0</v>
          </cell>
          <cell r="AI195">
            <v>0</v>
          </cell>
        </row>
        <row r="196">
          <cell r="C196">
            <v>0</v>
          </cell>
          <cell r="E196">
            <v>0</v>
          </cell>
          <cell r="G196">
            <v>0</v>
          </cell>
          <cell r="J196">
            <v>0</v>
          </cell>
          <cell r="L196">
            <v>0</v>
          </cell>
          <cell r="N196">
            <v>0</v>
          </cell>
          <cell r="Q196">
            <v>0</v>
          </cell>
          <cell r="S196">
            <v>0</v>
          </cell>
          <cell r="U196">
            <v>0</v>
          </cell>
          <cell r="X196">
            <v>0</v>
          </cell>
          <cell r="Z196">
            <v>0</v>
          </cell>
          <cell r="AB196">
            <v>0</v>
          </cell>
          <cell r="AE196">
            <v>0</v>
          </cell>
          <cell r="AG196">
            <v>0</v>
          </cell>
          <cell r="AI196">
            <v>0</v>
          </cell>
        </row>
        <row r="197">
          <cell r="C197">
            <v>0</v>
          </cell>
          <cell r="E197">
            <v>0</v>
          </cell>
          <cell r="G197">
            <v>0</v>
          </cell>
          <cell r="J197">
            <v>0</v>
          </cell>
          <cell r="N197">
            <v>0</v>
          </cell>
          <cell r="Q197">
            <v>0</v>
          </cell>
          <cell r="U197">
            <v>0</v>
          </cell>
          <cell r="X197">
            <v>0</v>
          </cell>
          <cell r="AB197">
            <v>0</v>
          </cell>
          <cell r="AE197">
            <v>0</v>
          </cell>
          <cell r="AI197">
            <v>0</v>
          </cell>
        </row>
        <row r="198">
          <cell r="C198">
            <v>0</v>
          </cell>
          <cell r="E198">
            <v>0</v>
          </cell>
          <cell r="G198">
            <v>0</v>
          </cell>
          <cell r="J198">
            <v>0</v>
          </cell>
          <cell r="L198">
            <v>0</v>
          </cell>
          <cell r="N198">
            <v>0</v>
          </cell>
          <cell r="Q198">
            <v>0</v>
          </cell>
          <cell r="S198">
            <v>0</v>
          </cell>
          <cell r="U198">
            <v>0</v>
          </cell>
          <cell r="X198">
            <v>0</v>
          </cell>
          <cell r="Z198">
            <v>0</v>
          </cell>
          <cell r="AB198">
            <v>0</v>
          </cell>
          <cell r="AE198">
            <v>0</v>
          </cell>
          <cell r="AG198">
            <v>0</v>
          </cell>
          <cell r="AI198">
            <v>0</v>
          </cell>
        </row>
        <row r="199">
          <cell r="C199">
            <v>0</v>
          </cell>
          <cell r="E199">
            <v>0</v>
          </cell>
          <cell r="G199">
            <v>0</v>
          </cell>
          <cell r="J199">
            <v>0</v>
          </cell>
          <cell r="L199">
            <v>0</v>
          </cell>
          <cell r="N199">
            <v>0</v>
          </cell>
          <cell r="Q199">
            <v>0</v>
          </cell>
          <cell r="S199">
            <v>0</v>
          </cell>
          <cell r="U199">
            <v>0</v>
          </cell>
          <cell r="X199">
            <v>0</v>
          </cell>
          <cell r="Z199">
            <v>0</v>
          </cell>
          <cell r="AB199">
            <v>0</v>
          </cell>
          <cell r="AE199">
            <v>0</v>
          </cell>
          <cell r="AG199">
            <v>0</v>
          </cell>
          <cell r="AI199">
            <v>0</v>
          </cell>
        </row>
        <row r="200">
          <cell r="C200">
            <v>0</v>
          </cell>
          <cell r="E200">
            <v>0</v>
          </cell>
          <cell r="G200">
            <v>0</v>
          </cell>
          <cell r="J200">
            <v>0</v>
          </cell>
          <cell r="L200">
            <v>0</v>
          </cell>
          <cell r="N200">
            <v>0</v>
          </cell>
          <cell r="Q200">
            <v>0</v>
          </cell>
          <cell r="S200">
            <v>0</v>
          </cell>
          <cell r="U200">
            <v>0</v>
          </cell>
          <cell r="X200">
            <v>0</v>
          </cell>
          <cell r="Z200">
            <v>0</v>
          </cell>
          <cell r="AB200">
            <v>0</v>
          </cell>
          <cell r="AE200">
            <v>0</v>
          </cell>
          <cell r="AG200">
            <v>0</v>
          </cell>
          <cell r="AI200">
            <v>0</v>
          </cell>
        </row>
        <row r="201">
          <cell r="C201">
            <v>0</v>
          </cell>
          <cell r="E201">
            <v>0</v>
          </cell>
          <cell r="G201">
            <v>0</v>
          </cell>
          <cell r="N201">
            <v>0</v>
          </cell>
          <cell r="U201">
            <v>0</v>
          </cell>
          <cell r="AB201">
            <v>0</v>
          </cell>
          <cell r="AI201">
            <v>0</v>
          </cell>
        </row>
        <row r="202">
          <cell r="C202">
            <v>0</v>
          </cell>
          <cell r="E202">
            <v>0</v>
          </cell>
          <cell r="G202">
            <v>0</v>
          </cell>
          <cell r="J202">
            <v>0</v>
          </cell>
          <cell r="L202">
            <v>0</v>
          </cell>
          <cell r="N202">
            <v>0</v>
          </cell>
          <cell r="Q202">
            <v>0</v>
          </cell>
          <cell r="S202">
            <v>0</v>
          </cell>
          <cell r="U202">
            <v>0</v>
          </cell>
          <cell r="X202">
            <v>0</v>
          </cell>
          <cell r="Z202">
            <v>0</v>
          </cell>
          <cell r="AB202">
            <v>0</v>
          </cell>
          <cell r="AE202">
            <v>0</v>
          </cell>
          <cell r="AG202">
            <v>0</v>
          </cell>
          <cell r="AI202">
            <v>0</v>
          </cell>
        </row>
        <row r="203">
          <cell r="C203">
            <v>0</v>
          </cell>
          <cell r="E203">
            <v>0</v>
          </cell>
          <cell r="G203">
            <v>0</v>
          </cell>
        </row>
        <row r="204">
          <cell r="C204">
            <v>0</v>
          </cell>
          <cell r="E204">
            <v>0</v>
          </cell>
          <cell r="G204">
            <v>0</v>
          </cell>
          <cell r="J204">
            <v>0</v>
          </cell>
          <cell r="L204">
            <v>0</v>
          </cell>
          <cell r="N204">
            <v>0</v>
          </cell>
          <cell r="Q204">
            <v>0</v>
          </cell>
          <cell r="S204">
            <v>0</v>
          </cell>
          <cell r="U204">
            <v>0</v>
          </cell>
          <cell r="X204">
            <v>0</v>
          </cell>
          <cell r="Z204">
            <v>0</v>
          </cell>
          <cell r="AB204">
            <v>0</v>
          </cell>
          <cell r="AE204">
            <v>0</v>
          </cell>
          <cell r="AG204">
            <v>0</v>
          </cell>
          <cell r="AI204">
            <v>0</v>
          </cell>
        </row>
        <row r="207">
          <cell r="H207" t="str">
            <v>B01400</v>
          </cell>
        </row>
        <row r="208">
          <cell r="C208" t="str">
            <v>Consuntivo 2003</v>
          </cell>
          <cell r="E208" t="str">
            <v>Budget  2004</v>
          </cell>
          <cell r="G208" t="str">
            <v>Consuntivo 2004</v>
          </cell>
        </row>
        <row r="209">
          <cell r="C209" t="str">
            <v>migliaia di €</v>
          </cell>
          <cell r="D209" t="str">
            <v>Q.TA (milioni)</v>
          </cell>
          <cell r="E209" t="str">
            <v>migliaia di €</v>
          </cell>
          <cell r="F209" t="str">
            <v>Q.TA (milioni)</v>
          </cell>
          <cell r="G209" t="str">
            <v>migliaia di €</v>
          </cell>
          <cell r="H209" t="str">
            <v>Q.TA (milioni)</v>
          </cell>
        </row>
        <row r="210">
          <cell r="C210">
            <v>0</v>
          </cell>
          <cell r="E210">
            <v>0</v>
          </cell>
          <cell r="G210">
            <v>0</v>
          </cell>
        </row>
        <row r="211">
          <cell r="C211">
            <v>0</v>
          </cell>
          <cell r="G211">
            <v>0</v>
          </cell>
        </row>
        <row r="212">
          <cell r="C212">
            <v>0</v>
          </cell>
          <cell r="G212">
            <v>0</v>
          </cell>
        </row>
        <row r="214">
          <cell r="C214">
            <v>0</v>
          </cell>
          <cell r="E214">
            <v>0</v>
          </cell>
          <cell r="G214">
            <v>0</v>
          </cell>
        </row>
        <row r="216">
          <cell r="C216">
            <v>0</v>
          </cell>
          <cell r="E216">
            <v>0</v>
          </cell>
          <cell r="G216">
            <v>0</v>
          </cell>
        </row>
        <row r="217">
          <cell r="C217">
            <v>0</v>
          </cell>
          <cell r="E217">
            <v>0</v>
          </cell>
          <cell r="G217">
            <v>0</v>
          </cell>
        </row>
        <row r="218">
          <cell r="C218">
            <v>0</v>
          </cell>
          <cell r="G218">
            <v>0</v>
          </cell>
        </row>
        <row r="219">
          <cell r="C219">
            <v>0</v>
          </cell>
          <cell r="G219">
            <v>0</v>
          </cell>
        </row>
        <row r="220">
          <cell r="C220">
            <v>0</v>
          </cell>
          <cell r="G220">
            <v>0</v>
          </cell>
        </row>
        <row r="221">
          <cell r="C221">
            <v>0</v>
          </cell>
          <cell r="G221">
            <v>0</v>
          </cell>
        </row>
        <row r="222">
          <cell r="C222">
            <v>0</v>
          </cell>
          <cell r="G222">
            <v>0</v>
          </cell>
        </row>
        <row r="223">
          <cell r="C223">
            <v>0</v>
          </cell>
          <cell r="G223">
            <v>0</v>
          </cell>
        </row>
        <row r="224">
          <cell r="C224">
            <v>0</v>
          </cell>
          <cell r="E224">
            <v>0</v>
          </cell>
          <cell r="G224">
            <v>0</v>
          </cell>
        </row>
        <row r="225">
          <cell r="C225">
            <v>0</v>
          </cell>
          <cell r="G225">
            <v>0</v>
          </cell>
        </row>
        <row r="226">
          <cell r="C226">
            <v>0</v>
          </cell>
          <cell r="G226">
            <v>0</v>
          </cell>
        </row>
        <row r="227">
          <cell r="C227">
            <v>0</v>
          </cell>
          <cell r="G227">
            <v>0</v>
          </cell>
        </row>
        <row r="228">
          <cell r="C228">
            <v>0</v>
          </cell>
          <cell r="G228">
            <v>0</v>
          </cell>
        </row>
        <row r="229">
          <cell r="C229">
            <v>0</v>
          </cell>
          <cell r="G229">
            <v>0</v>
          </cell>
        </row>
        <row r="230">
          <cell r="C230">
            <v>0</v>
          </cell>
          <cell r="G230">
            <v>0</v>
          </cell>
        </row>
        <row r="231">
          <cell r="C231">
            <v>0</v>
          </cell>
          <cell r="G231">
            <v>0</v>
          </cell>
        </row>
        <row r="232">
          <cell r="C232">
            <v>0</v>
          </cell>
          <cell r="E232">
            <v>0</v>
          </cell>
          <cell r="G232">
            <v>0</v>
          </cell>
        </row>
        <row r="233">
          <cell r="C233">
            <v>0</v>
          </cell>
          <cell r="G233">
            <v>0</v>
          </cell>
        </row>
        <row r="234">
          <cell r="C234">
            <v>0</v>
          </cell>
          <cell r="G234">
            <v>0</v>
          </cell>
        </row>
        <row r="235">
          <cell r="C235">
            <v>0</v>
          </cell>
          <cell r="G235">
            <v>0</v>
          </cell>
        </row>
        <row r="236">
          <cell r="C236">
            <v>0</v>
          </cell>
          <cell r="G236">
            <v>0</v>
          </cell>
        </row>
        <row r="237">
          <cell r="C237">
            <v>0</v>
          </cell>
          <cell r="G237">
            <v>0</v>
          </cell>
        </row>
        <row r="238">
          <cell r="C238">
            <v>0</v>
          </cell>
          <cell r="G238">
            <v>0</v>
          </cell>
        </row>
        <row r="239">
          <cell r="C239">
            <v>0</v>
          </cell>
          <cell r="G239">
            <v>0</v>
          </cell>
        </row>
        <row r="240">
          <cell r="C240">
            <v>0</v>
          </cell>
          <cell r="G240">
            <v>0</v>
          </cell>
        </row>
        <row r="241">
          <cell r="C241">
            <v>0</v>
          </cell>
          <cell r="G241">
            <v>0</v>
          </cell>
        </row>
        <row r="242">
          <cell r="C242">
            <v>0</v>
          </cell>
          <cell r="G242">
            <v>0</v>
          </cell>
        </row>
        <row r="243">
          <cell r="C243">
            <v>0</v>
          </cell>
          <cell r="G243">
            <v>0</v>
          </cell>
        </row>
        <row r="244">
          <cell r="C244">
            <v>0</v>
          </cell>
          <cell r="G244">
            <v>0</v>
          </cell>
        </row>
        <row r="245">
          <cell r="C245">
            <v>0</v>
          </cell>
          <cell r="G245">
            <v>0</v>
          </cell>
        </row>
        <row r="246">
          <cell r="C246">
            <v>0</v>
          </cell>
          <cell r="G246">
            <v>0</v>
          </cell>
        </row>
        <row r="247">
          <cell r="C247">
            <v>0</v>
          </cell>
          <cell r="G247">
            <v>0</v>
          </cell>
        </row>
        <row r="248">
          <cell r="C248">
            <v>0</v>
          </cell>
          <cell r="G248">
            <v>0</v>
          </cell>
        </row>
        <row r="249">
          <cell r="C249">
            <v>0</v>
          </cell>
          <cell r="G249">
            <v>0</v>
          </cell>
        </row>
        <row r="250">
          <cell r="C250">
            <v>0</v>
          </cell>
          <cell r="G250">
            <v>0</v>
          </cell>
        </row>
        <row r="251">
          <cell r="C251">
            <v>0</v>
          </cell>
          <cell r="G251">
            <v>0</v>
          </cell>
        </row>
        <row r="252">
          <cell r="C252">
            <v>0</v>
          </cell>
          <cell r="G252">
            <v>0</v>
          </cell>
        </row>
        <row r="253">
          <cell r="C253">
            <v>0</v>
          </cell>
          <cell r="G253">
            <v>0</v>
          </cell>
        </row>
        <row r="254">
          <cell r="C254">
            <v>0</v>
          </cell>
          <cell r="G254">
            <v>0</v>
          </cell>
        </row>
        <row r="255">
          <cell r="C255">
            <v>0</v>
          </cell>
          <cell r="G255">
            <v>0</v>
          </cell>
        </row>
        <row r="256">
          <cell r="C256">
            <v>0</v>
          </cell>
          <cell r="E256">
            <v>0</v>
          </cell>
          <cell r="G256">
            <v>0</v>
          </cell>
        </row>
        <row r="257">
          <cell r="C257">
            <v>0</v>
          </cell>
          <cell r="G257">
            <v>0</v>
          </cell>
        </row>
        <row r="258">
          <cell r="C258">
            <v>0</v>
          </cell>
          <cell r="G258">
            <v>0</v>
          </cell>
        </row>
        <row r="259">
          <cell r="C259">
            <v>0</v>
          </cell>
          <cell r="G259">
            <v>0</v>
          </cell>
        </row>
        <row r="260">
          <cell r="C260">
            <v>0</v>
          </cell>
          <cell r="G260">
            <v>0</v>
          </cell>
        </row>
        <row r="261">
          <cell r="C261">
            <v>0</v>
          </cell>
          <cell r="G261">
            <v>0</v>
          </cell>
        </row>
        <row r="262">
          <cell r="C262">
            <v>0</v>
          </cell>
          <cell r="E262">
            <v>0</v>
          </cell>
          <cell r="G262">
            <v>0</v>
          </cell>
        </row>
        <row r="263">
          <cell r="C263">
            <v>0</v>
          </cell>
          <cell r="G263">
            <v>0</v>
          </cell>
        </row>
        <row r="264">
          <cell r="C264">
            <v>0</v>
          </cell>
          <cell r="G264">
            <v>0</v>
          </cell>
        </row>
        <row r="265">
          <cell r="C265">
            <v>0</v>
          </cell>
          <cell r="E265">
            <v>0</v>
          </cell>
          <cell r="G265">
            <v>0</v>
          </cell>
        </row>
        <row r="266">
          <cell r="C266">
            <v>0</v>
          </cell>
          <cell r="G266">
            <v>0</v>
          </cell>
        </row>
        <row r="267">
          <cell r="C267">
            <v>0</v>
          </cell>
          <cell r="G267">
            <v>0</v>
          </cell>
        </row>
        <row r="268">
          <cell r="C268">
            <v>0</v>
          </cell>
          <cell r="G268">
            <v>0</v>
          </cell>
        </row>
        <row r="269">
          <cell r="C269">
            <v>0</v>
          </cell>
          <cell r="E269">
            <v>0</v>
          </cell>
          <cell r="G269">
            <v>0</v>
          </cell>
        </row>
        <row r="270">
          <cell r="C270">
            <v>0</v>
          </cell>
          <cell r="G270">
            <v>0</v>
          </cell>
        </row>
        <row r="271">
          <cell r="C271">
            <v>0</v>
          </cell>
          <cell r="E271">
            <v>0</v>
          </cell>
          <cell r="G271">
            <v>0</v>
          </cell>
        </row>
        <row r="272">
          <cell r="C272">
            <v>0</v>
          </cell>
          <cell r="E272">
            <v>0</v>
          </cell>
          <cell r="G272">
            <v>0</v>
          </cell>
        </row>
        <row r="273">
          <cell r="C273">
            <v>0</v>
          </cell>
          <cell r="E273">
            <v>0</v>
          </cell>
          <cell r="G273">
            <v>0</v>
          </cell>
        </row>
        <row r="274">
          <cell r="G274">
            <v>0</v>
          </cell>
        </row>
        <row r="275">
          <cell r="C275">
            <v>0</v>
          </cell>
          <cell r="E275">
            <v>0</v>
          </cell>
          <cell r="G275">
            <v>0</v>
          </cell>
        </row>
        <row r="277">
          <cell r="C277">
            <v>0</v>
          </cell>
          <cell r="E277">
            <v>0</v>
          </cell>
          <cell r="G277">
            <v>0</v>
          </cell>
        </row>
        <row r="280">
          <cell r="H280" t="str">
            <v>B01500</v>
          </cell>
        </row>
        <row r="281">
          <cell r="C281" t="str">
            <v>Consuntivo 2003</v>
          </cell>
          <cell r="E281" t="str">
            <v>Budget  2004</v>
          </cell>
          <cell r="G281" t="str">
            <v>Consuntivo 2004</v>
          </cell>
        </row>
        <row r="282">
          <cell r="C282" t="str">
            <v>migliaia di €</v>
          </cell>
          <cell r="D282" t="str">
            <v>Q.TA (milioni)</v>
          </cell>
          <cell r="E282" t="str">
            <v>migliaia di €</v>
          </cell>
          <cell r="F282" t="str">
            <v>Q.TA (milioni)</v>
          </cell>
          <cell r="G282" t="str">
            <v>migliaia di €</v>
          </cell>
          <cell r="H282" t="str">
            <v>Q.TA (milioni)</v>
          </cell>
        </row>
        <row r="283">
          <cell r="C283">
            <v>0</v>
          </cell>
          <cell r="E283">
            <v>0</v>
          </cell>
          <cell r="G283">
            <v>0</v>
          </cell>
        </row>
        <row r="284">
          <cell r="C284">
            <v>0</v>
          </cell>
          <cell r="G284">
            <v>0</v>
          </cell>
        </row>
        <row r="285">
          <cell r="C285">
            <v>0</v>
          </cell>
          <cell r="G285">
            <v>0</v>
          </cell>
        </row>
        <row r="287">
          <cell r="C287">
            <v>0</v>
          </cell>
          <cell r="E287">
            <v>0</v>
          </cell>
          <cell r="G287">
            <v>0</v>
          </cell>
        </row>
        <row r="289">
          <cell r="C289">
            <v>0</v>
          </cell>
          <cell r="E289">
            <v>0</v>
          </cell>
          <cell r="G289">
            <v>0</v>
          </cell>
        </row>
        <row r="290">
          <cell r="C290">
            <v>0</v>
          </cell>
          <cell r="E290">
            <v>0</v>
          </cell>
          <cell r="G290">
            <v>0</v>
          </cell>
        </row>
        <row r="291">
          <cell r="C291">
            <v>0</v>
          </cell>
          <cell r="G291">
            <v>0</v>
          </cell>
        </row>
        <row r="292">
          <cell r="C292">
            <v>0</v>
          </cell>
          <cell r="G292">
            <v>0</v>
          </cell>
        </row>
        <row r="293">
          <cell r="C293">
            <v>0</v>
          </cell>
          <cell r="G293">
            <v>0</v>
          </cell>
        </row>
        <row r="294">
          <cell r="C294">
            <v>0</v>
          </cell>
          <cell r="G294">
            <v>0</v>
          </cell>
        </row>
        <row r="295">
          <cell r="C295">
            <v>0</v>
          </cell>
          <cell r="G295">
            <v>0</v>
          </cell>
        </row>
        <row r="296">
          <cell r="C296">
            <v>0</v>
          </cell>
          <cell r="G296">
            <v>0</v>
          </cell>
        </row>
        <row r="297">
          <cell r="C297">
            <v>0</v>
          </cell>
          <cell r="E297">
            <v>0</v>
          </cell>
          <cell r="G297">
            <v>0</v>
          </cell>
        </row>
        <row r="298">
          <cell r="C298">
            <v>0</v>
          </cell>
          <cell r="G298">
            <v>0</v>
          </cell>
        </row>
        <row r="299">
          <cell r="C299">
            <v>0</v>
          </cell>
          <cell r="G299">
            <v>0</v>
          </cell>
        </row>
        <row r="300">
          <cell r="C300">
            <v>0</v>
          </cell>
          <cell r="G300">
            <v>0</v>
          </cell>
        </row>
        <row r="301">
          <cell r="C301">
            <v>0</v>
          </cell>
          <cell r="G301">
            <v>0</v>
          </cell>
        </row>
        <row r="302">
          <cell r="C302">
            <v>0</v>
          </cell>
          <cell r="G302">
            <v>0</v>
          </cell>
        </row>
        <row r="303">
          <cell r="C303">
            <v>0</v>
          </cell>
          <cell r="G303">
            <v>0</v>
          </cell>
        </row>
        <row r="304">
          <cell r="C304">
            <v>0</v>
          </cell>
          <cell r="G304">
            <v>0</v>
          </cell>
        </row>
        <row r="305">
          <cell r="C305">
            <v>0</v>
          </cell>
          <cell r="E305">
            <v>0</v>
          </cell>
          <cell r="G305">
            <v>0</v>
          </cell>
        </row>
        <row r="306">
          <cell r="C306">
            <v>0</v>
          </cell>
          <cell r="G306">
            <v>0</v>
          </cell>
        </row>
        <row r="307">
          <cell r="C307">
            <v>0</v>
          </cell>
          <cell r="G307">
            <v>0</v>
          </cell>
        </row>
        <row r="308">
          <cell r="C308">
            <v>0</v>
          </cell>
          <cell r="G308">
            <v>0</v>
          </cell>
        </row>
        <row r="309">
          <cell r="C309">
            <v>0</v>
          </cell>
          <cell r="G309">
            <v>0</v>
          </cell>
        </row>
        <row r="310">
          <cell r="C310">
            <v>0</v>
          </cell>
          <cell r="G310">
            <v>0</v>
          </cell>
        </row>
        <row r="311">
          <cell r="C311">
            <v>0</v>
          </cell>
          <cell r="G311">
            <v>0</v>
          </cell>
        </row>
        <row r="312">
          <cell r="C312">
            <v>0</v>
          </cell>
          <cell r="G312">
            <v>0</v>
          </cell>
        </row>
        <row r="313">
          <cell r="C313">
            <v>0</v>
          </cell>
          <cell r="G313">
            <v>0</v>
          </cell>
        </row>
        <row r="314">
          <cell r="C314">
            <v>0</v>
          </cell>
          <cell r="G314">
            <v>0</v>
          </cell>
        </row>
        <row r="315">
          <cell r="C315">
            <v>0</v>
          </cell>
          <cell r="G315">
            <v>0</v>
          </cell>
        </row>
        <row r="316">
          <cell r="C316">
            <v>0</v>
          </cell>
          <cell r="G316">
            <v>0</v>
          </cell>
        </row>
        <row r="317">
          <cell r="C317">
            <v>0</v>
          </cell>
          <cell r="G317">
            <v>0</v>
          </cell>
        </row>
        <row r="318">
          <cell r="C318">
            <v>0</v>
          </cell>
          <cell r="G318">
            <v>0</v>
          </cell>
        </row>
        <row r="319">
          <cell r="C319">
            <v>0</v>
          </cell>
          <cell r="G319">
            <v>0</v>
          </cell>
        </row>
        <row r="320">
          <cell r="C320">
            <v>0</v>
          </cell>
          <cell r="G320">
            <v>0</v>
          </cell>
        </row>
        <row r="321">
          <cell r="C321">
            <v>0</v>
          </cell>
          <cell r="G321">
            <v>0</v>
          </cell>
        </row>
        <row r="322">
          <cell r="C322">
            <v>0</v>
          </cell>
          <cell r="G322">
            <v>0</v>
          </cell>
        </row>
        <row r="323">
          <cell r="C323">
            <v>0</v>
          </cell>
          <cell r="G323">
            <v>0</v>
          </cell>
        </row>
        <row r="324">
          <cell r="C324">
            <v>0</v>
          </cell>
          <cell r="G324">
            <v>0</v>
          </cell>
        </row>
        <row r="325">
          <cell r="C325">
            <v>0</v>
          </cell>
          <cell r="G325">
            <v>0</v>
          </cell>
        </row>
        <row r="326">
          <cell r="C326">
            <v>0</v>
          </cell>
          <cell r="G326">
            <v>0</v>
          </cell>
        </row>
        <row r="327">
          <cell r="C327">
            <v>0</v>
          </cell>
          <cell r="G327">
            <v>0</v>
          </cell>
        </row>
        <row r="328">
          <cell r="C328">
            <v>0</v>
          </cell>
          <cell r="G328">
            <v>0</v>
          </cell>
        </row>
        <row r="329">
          <cell r="C329">
            <v>0</v>
          </cell>
          <cell r="E329">
            <v>0</v>
          </cell>
          <cell r="G329">
            <v>0</v>
          </cell>
        </row>
        <row r="330">
          <cell r="C330">
            <v>0</v>
          </cell>
          <cell r="G330">
            <v>0</v>
          </cell>
        </row>
        <row r="331">
          <cell r="C331">
            <v>0</v>
          </cell>
          <cell r="G331">
            <v>0</v>
          </cell>
        </row>
        <row r="332">
          <cell r="C332">
            <v>0</v>
          </cell>
          <cell r="G332">
            <v>0</v>
          </cell>
        </row>
        <row r="333">
          <cell r="C333">
            <v>0</v>
          </cell>
          <cell r="G333">
            <v>0</v>
          </cell>
        </row>
        <row r="334">
          <cell r="C334">
            <v>0</v>
          </cell>
          <cell r="G334">
            <v>0</v>
          </cell>
        </row>
        <row r="335">
          <cell r="C335">
            <v>0</v>
          </cell>
          <cell r="E335">
            <v>0</v>
          </cell>
          <cell r="G335">
            <v>0</v>
          </cell>
        </row>
        <row r="336">
          <cell r="C336">
            <v>0</v>
          </cell>
          <cell r="G336">
            <v>0</v>
          </cell>
        </row>
        <row r="337">
          <cell r="C337">
            <v>0</v>
          </cell>
          <cell r="G337">
            <v>0</v>
          </cell>
        </row>
        <row r="338">
          <cell r="C338">
            <v>0</v>
          </cell>
          <cell r="E338">
            <v>0</v>
          </cell>
          <cell r="G338">
            <v>0</v>
          </cell>
        </row>
        <row r="339">
          <cell r="C339">
            <v>0</v>
          </cell>
          <cell r="G339">
            <v>0</v>
          </cell>
        </row>
        <row r="340">
          <cell r="C340">
            <v>0</v>
          </cell>
          <cell r="G340">
            <v>0</v>
          </cell>
        </row>
        <row r="341">
          <cell r="C341">
            <v>0</v>
          </cell>
          <cell r="G341">
            <v>0</v>
          </cell>
        </row>
        <row r="342">
          <cell r="C342">
            <v>0</v>
          </cell>
          <cell r="E342">
            <v>0</v>
          </cell>
          <cell r="G342">
            <v>0</v>
          </cell>
        </row>
        <row r="343">
          <cell r="C343">
            <v>0</v>
          </cell>
          <cell r="G343">
            <v>0</v>
          </cell>
        </row>
        <row r="344">
          <cell r="C344">
            <v>0</v>
          </cell>
          <cell r="E344">
            <v>0</v>
          </cell>
          <cell r="G344">
            <v>0</v>
          </cell>
        </row>
        <row r="345">
          <cell r="C345">
            <v>0</v>
          </cell>
          <cell r="E345">
            <v>0</v>
          </cell>
          <cell r="G345">
            <v>0</v>
          </cell>
        </row>
        <row r="346">
          <cell r="C346">
            <v>0</v>
          </cell>
          <cell r="E346">
            <v>0</v>
          </cell>
          <cell r="G346">
            <v>0</v>
          </cell>
        </row>
        <row r="347">
          <cell r="G347">
            <v>0</v>
          </cell>
        </row>
        <row r="348">
          <cell r="C348">
            <v>0</v>
          </cell>
          <cell r="E348">
            <v>0</v>
          </cell>
          <cell r="G348">
            <v>0</v>
          </cell>
        </row>
        <row r="350">
          <cell r="C350">
            <v>0</v>
          </cell>
          <cell r="E350">
            <v>0</v>
          </cell>
          <cell r="G350">
            <v>0</v>
          </cell>
        </row>
      </sheetData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T_BO Completo"/>
      <sheetName val="Area Reti Input"/>
      <sheetName val="Area Ambiente Input"/>
      <sheetName val="Clienti e Struttura Input"/>
      <sheetName val="Sintesi per gecose"/>
      <sheetName val="IF_CONS"/>
      <sheetName val="Flotte_CONS"/>
      <sheetName val="IF_BDG"/>
      <sheetName val="Flotte_BDG"/>
      <sheetName val="IT_CONS"/>
      <sheetName val="IT_BDG"/>
      <sheetName val="Altri Costi IC_CONS"/>
      <sheetName val="Altri Costi IC_BDG"/>
      <sheetName val="Altri Ricavi IC_CONS"/>
      <sheetName val="Altri Ricavi IC_BDG"/>
      <sheetName val="Sezionale Holding_CONS"/>
      <sheetName val="Sezionale Holding_BDG"/>
      <sheetName val="SOT_BO"/>
      <sheetName val="HOLDING_BO"/>
      <sheetName val="INV_BO"/>
      <sheetName val="Delta SOT_BO e SOT_BO comple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glio1"/>
    </sheetNames>
    <sheetDataSet>
      <sheetData sheetId="0" refreshError="1">
        <row r="1">
          <cell r="A1" t="str">
            <v>COMUNI</v>
          </cell>
          <cell r="B1" t="str">
            <v>PROVINCIA</v>
          </cell>
          <cell r="C1" t="str">
            <v>SOT</v>
          </cell>
          <cell r="D1" t="str">
            <v>UTENTI ACQUEDOTTO CIVILE (nr.)</v>
          </cell>
          <cell r="E1" t="str">
            <v>UTENTI ACQUEDOTTO INDUSTRIALE (nr.)</v>
          </cell>
          <cell r="F1" t="str">
            <v>UTENTI FOGNATURA</v>
          </cell>
          <cell r="G1" t="str">
            <v>UTENTI DEPURAZIONE</v>
          </cell>
          <cell r="H1" t="str">
            <v>CLIENTI GAS METANO 2008 (nr.)</v>
          </cell>
          <cell r="I1" t="str">
            <v>CLIENTI GPL 2008 (nr.)</v>
          </cell>
        </row>
        <row r="2">
          <cell r="A2" t="str">
            <v>Anzola dell'Emilia</v>
          </cell>
          <cell r="B2" t="str">
            <v>Bologna</v>
          </cell>
          <cell r="C2" t="str">
            <v>BOLOGNA</v>
          </cell>
          <cell r="D2">
            <v>2245</v>
          </cell>
          <cell r="F2">
            <v>1813</v>
          </cell>
          <cell r="G2">
            <v>1814</v>
          </cell>
          <cell r="H2">
            <v>58</v>
          </cell>
        </row>
        <row r="3">
          <cell r="A3" t="str">
            <v>Argelato</v>
          </cell>
          <cell r="B3" t="str">
            <v>Bologna</v>
          </cell>
          <cell r="C3" t="str">
            <v>BOLOGNA</v>
          </cell>
          <cell r="D3">
            <v>2266</v>
          </cell>
          <cell r="F3">
            <v>1751</v>
          </cell>
          <cell r="G3">
            <v>1751</v>
          </cell>
          <cell r="H3">
            <v>4319</v>
          </cell>
        </row>
        <row r="4">
          <cell r="A4" t="str">
            <v>Baricella</v>
          </cell>
          <cell r="B4" t="str">
            <v>Bologna</v>
          </cell>
          <cell r="C4" t="str">
            <v>BOLOGNA</v>
          </cell>
          <cell r="D4">
            <v>2320</v>
          </cell>
          <cell r="F4">
            <v>1920</v>
          </cell>
          <cell r="G4">
            <v>1920</v>
          </cell>
          <cell r="H4">
            <v>2679</v>
          </cell>
        </row>
        <row r="5">
          <cell r="A5" t="str">
            <v>Bazzano</v>
          </cell>
          <cell r="B5" t="str">
            <v>Bologna</v>
          </cell>
          <cell r="C5" t="str">
            <v>BOLOGNA</v>
          </cell>
          <cell r="D5">
            <v>2663</v>
          </cell>
          <cell r="F5">
            <v>2436</v>
          </cell>
          <cell r="G5">
            <v>2437</v>
          </cell>
          <cell r="H5">
            <v>3310</v>
          </cell>
        </row>
        <row r="6">
          <cell r="A6" t="str">
            <v>Bentivoglio</v>
          </cell>
          <cell r="B6" t="str">
            <v>Bologna</v>
          </cell>
          <cell r="C6" t="str">
            <v>BOLOGNA</v>
          </cell>
          <cell r="D6">
            <v>1805</v>
          </cell>
          <cell r="F6">
            <v>1288</v>
          </cell>
          <cell r="G6">
            <v>1288</v>
          </cell>
          <cell r="H6">
            <v>2084</v>
          </cell>
        </row>
        <row r="7">
          <cell r="A7" t="str">
            <v>Bologna</v>
          </cell>
          <cell r="B7" t="str">
            <v>Bologna</v>
          </cell>
          <cell r="C7" t="str">
            <v>BOLOGNA</v>
          </cell>
          <cell r="D7">
            <v>33781</v>
          </cell>
          <cell r="F7">
            <v>32068</v>
          </cell>
          <cell r="G7">
            <v>32070</v>
          </cell>
          <cell r="H7">
            <v>217690</v>
          </cell>
        </row>
        <row r="8">
          <cell r="A8" t="str">
            <v>Budrio</v>
          </cell>
          <cell r="B8" t="str">
            <v>Bologna</v>
          </cell>
          <cell r="C8" t="str">
            <v>BOLOGNA</v>
          </cell>
          <cell r="D8">
            <v>5092</v>
          </cell>
          <cell r="F8">
            <v>3808</v>
          </cell>
          <cell r="G8">
            <v>3810</v>
          </cell>
          <cell r="H8">
            <v>7253</v>
          </cell>
        </row>
        <row r="9">
          <cell r="A9" t="str">
            <v>Calderara di Reno</v>
          </cell>
          <cell r="B9" t="str">
            <v>Bologna</v>
          </cell>
          <cell r="C9" t="str">
            <v>BOLOGNA</v>
          </cell>
          <cell r="D9">
            <v>2717</v>
          </cell>
          <cell r="F9">
            <v>2288</v>
          </cell>
          <cell r="G9">
            <v>2287</v>
          </cell>
          <cell r="H9">
            <v>6323</v>
          </cell>
        </row>
        <row r="10">
          <cell r="A10" t="str">
            <v>Camugnano</v>
          </cell>
          <cell r="B10" t="str">
            <v>Bologna</v>
          </cell>
          <cell r="C10" t="str">
            <v>BOLOGNA</v>
          </cell>
          <cell r="D10">
            <v>2288</v>
          </cell>
          <cell r="F10">
            <v>1489</v>
          </cell>
          <cell r="G10">
            <v>1593</v>
          </cell>
          <cell r="H10">
            <v>0</v>
          </cell>
        </row>
        <row r="11">
          <cell r="A11" t="str">
            <v>Casalecchio di Reno</v>
          </cell>
          <cell r="B11" t="str">
            <v>Bologna</v>
          </cell>
          <cell r="C11" t="str">
            <v>BOLOGNA</v>
          </cell>
          <cell r="D11">
            <v>3271</v>
          </cell>
          <cell r="F11">
            <v>3185</v>
          </cell>
          <cell r="G11">
            <v>3144</v>
          </cell>
          <cell r="H11">
            <v>18251</v>
          </cell>
        </row>
        <row r="12">
          <cell r="A12" t="str">
            <v>Castel d'Aiano</v>
          </cell>
          <cell r="B12" t="str">
            <v>Bologna</v>
          </cell>
          <cell r="C12" t="str">
            <v>BOLOGNA</v>
          </cell>
          <cell r="D12">
            <v>1590</v>
          </cell>
          <cell r="F12">
            <v>780</v>
          </cell>
          <cell r="G12">
            <v>780</v>
          </cell>
          <cell r="H12">
            <v>963</v>
          </cell>
        </row>
        <row r="13">
          <cell r="A13" t="str">
            <v>Castel di Casio</v>
          </cell>
          <cell r="B13" t="str">
            <v>Bologna</v>
          </cell>
          <cell r="C13" t="str">
            <v>BOLOGNA</v>
          </cell>
          <cell r="D13">
            <v>2207</v>
          </cell>
          <cell r="F13">
            <v>1488</v>
          </cell>
          <cell r="G13">
            <v>1488</v>
          </cell>
          <cell r="H13">
            <v>725</v>
          </cell>
        </row>
        <row r="14">
          <cell r="A14" t="str">
            <v>Castel Maggiore</v>
          </cell>
          <cell r="B14" t="str">
            <v>Bologna</v>
          </cell>
          <cell r="C14" t="str">
            <v>BOLOGNA</v>
          </cell>
          <cell r="D14">
            <v>2669</v>
          </cell>
          <cell r="F14">
            <v>2186</v>
          </cell>
          <cell r="G14">
            <v>2186</v>
          </cell>
          <cell r="H14">
            <v>8051</v>
          </cell>
        </row>
        <row r="15">
          <cell r="A15" t="str">
            <v>Castello d'Argile</v>
          </cell>
          <cell r="B15" t="str">
            <v>Bologna</v>
          </cell>
          <cell r="C15" t="str">
            <v>BOLOGNA</v>
          </cell>
          <cell r="D15">
            <v>2041</v>
          </cell>
          <cell r="F15">
            <v>1649</v>
          </cell>
          <cell r="G15">
            <v>1652</v>
          </cell>
          <cell r="H15">
            <v>0</v>
          </cell>
        </row>
        <row r="16">
          <cell r="A16" t="str">
            <v>Castello di Serravalle</v>
          </cell>
          <cell r="B16" t="str">
            <v>Bologna</v>
          </cell>
          <cell r="C16" t="str">
            <v>BOLOGNA</v>
          </cell>
          <cell r="D16">
            <v>2126</v>
          </cell>
          <cell r="F16">
            <v>1535</v>
          </cell>
          <cell r="G16">
            <v>1535</v>
          </cell>
          <cell r="H16">
            <v>1851</v>
          </cell>
        </row>
        <row r="17">
          <cell r="A17" t="str">
            <v>Castenaso</v>
          </cell>
          <cell r="B17" t="str">
            <v>Bologna</v>
          </cell>
          <cell r="C17" t="str">
            <v>BOLOGNA</v>
          </cell>
          <cell r="D17">
            <v>2239</v>
          </cell>
          <cell r="F17">
            <v>2058</v>
          </cell>
          <cell r="G17">
            <v>2059</v>
          </cell>
          <cell r="H17">
            <v>6389</v>
          </cell>
        </row>
        <row r="18">
          <cell r="A18" t="str">
            <v>Castiglione dei Pepoli</v>
          </cell>
          <cell r="B18" t="str">
            <v>Bologna</v>
          </cell>
          <cell r="C18" t="str">
            <v>BOLOGNA</v>
          </cell>
          <cell r="D18">
            <v>3967</v>
          </cell>
          <cell r="F18">
            <v>3400</v>
          </cell>
          <cell r="G18">
            <v>3401</v>
          </cell>
          <cell r="H18">
            <v>1577</v>
          </cell>
          <cell r="I18">
            <v>1</v>
          </cell>
        </row>
        <row r="19">
          <cell r="A19" t="str">
            <v>Comuni diversi</v>
          </cell>
          <cell r="B19" t="str">
            <v>Bologna</v>
          </cell>
          <cell r="C19" t="str">
            <v>BOLOGNA</v>
          </cell>
          <cell r="D19">
            <v>64</v>
          </cell>
          <cell r="F19">
            <v>30</v>
          </cell>
          <cell r="G19">
            <v>30</v>
          </cell>
          <cell r="H19">
            <v>221</v>
          </cell>
        </row>
        <row r="20">
          <cell r="A20" t="str">
            <v>Crespellano</v>
          </cell>
          <cell r="B20" t="str">
            <v>Bologna</v>
          </cell>
          <cell r="C20" t="str">
            <v>BOLOGNA</v>
          </cell>
          <cell r="D20">
            <v>2581</v>
          </cell>
          <cell r="F20">
            <v>1943</v>
          </cell>
          <cell r="G20">
            <v>1943</v>
          </cell>
          <cell r="H20">
            <v>4322</v>
          </cell>
        </row>
        <row r="21">
          <cell r="A21" t="str">
            <v>Gaggio Montano</v>
          </cell>
          <cell r="B21" t="str">
            <v>Bologna</v>
          </cell>
          <cell r="C21" t="str">
            <v>BOLOGNA</v>
          </cell>
          <cell r="D21">
            <v>2853</v>
          </cell>
          <cell r="F21">
            <v>1558</v>
          </cell>
          <cell r="G21">
            <v>1558</v>
          </cell>
          <cell r="H21">
            <v>1314</v>
          </cell>
        </row>
        <row r="22">
          <cell r="A22" t="str">
            <v>Galliera</v>
          </cell>
          <cell r="B22" t="str">
            <v>Bologna</v>
          </cell>
          <cell r="C22" t="str">
            <v>BOLOGNA</v>
          </cell>
          <cell r="D22">
            <v>1474</v>
          </cell>
          <cell r="F22">
            <v>1067</v>
          </cell>
          <cell r="G22">
            <v>1067</v>
          </cell>
          <cell r="H22">
            <v>2337</v>
          </cell>
        </row>
        <row r="23">
          <cell r="A23" t="str">
            <v>Granaglione</v>
          </cell>
          <cell r="B23" t="str">
            <v>Bologna</v>
          </cell>
          <cell r="C23" t="str">
            <v>BOLOGNA</v>
          </cell>
          <cell r="D23">
            <v>92</v>
          </cell>
          <cell r="F23">
            <v>82</v>
          </cell>
          <cell r="G23">
            <v>82</v>
          </cell>
          <cell r="H23">
            <v>441</v>
          </cell>
        </row>
        <row r="24">
          <cell r="A24" t="str">
            <v>Granarolo</v>
          </cell>
          <cell r="B24" t="str">
            <v>Bologna</v>
          </cell>
          <cell r="C24" t="str">
            <v>BOLOGNA</v>
          </cell>
          <cell r="D24">
            <v>2389</v>
          </cell>
          <cell r="F24">
            <v>1983</v>
          </cell>
          <cell r="G24">
            <v>1983</v>
          </cell>
          <cell r="H24">
            <v>4498</v>
          </cell>
        </row>
        <row r="25">
          <cell r="A25" t="str">
            <v>Grizzana</v>
          </cell>
          <cell r="B25" t="str">
            <v>Bologna</v>
          </cell>
          <cell r="C25" t="str">
            <v>BOLOGNA</v>
          </cell>
          <cell r="D25">
            <v>2176</v>
          </cell>
          <cell r="F25">
            <v>2018</v>
          </cell>
          <cell r="G25">
            <v>2019</v>
          </cell>
          <cell r="H25">
            <v>1145</v>
          </cell>
        </row>
        <row r="26">
          <cell r="A26" t="str">
            <v>Lizzano in Belvedere</v>
          </cell>
          <cell r="B26" t="str">
            <v>Bologna</v>
          </cell>
          <cell r="C26" t="str">
            <v>BOLOGNA</v>
          </cell>
          <cell r="D26">
            <v>0</v>
          </cell>
          <cell r="F26">
            <v>0</v>
          </cell>
          <cell r="G26">
            <v>0</v>
          </cell>
          <cell r="H26">
            <v>3</v>
          </cell>
        </row>
        <row r="27">
          <cell r="A27" t="str">
            <v>Loiano</v>
          </cell>
          <cell r="B27" t="str">
            <v>Bologna</v>
          </cell>
          <cell r="C27" t="str">
            <v>BOLOGNA</v>
          </cell>
          <cell r="D27">
            <v>1852</v>
          </cell>
          <cell r="F27">
            <v>930</v>
          </cell>
          <cell r="G27">
            <v>930</v>
          </cell>
          <cell r="H27">
            <v>2224</v>
          </cell>
          <cell r="I27">
            <v>44</v>
          </cell>
        </row>
        <row r="28">
          <cell r="A28" t="str">
            <v>Malalbergo</v>
          </cell>
          <cell r="B28" t="str">
            <v>Bologna</v>
          </cell>
          <cell r="C28" t="str">
            <v>BOLOGNA</v>
          </cell>
          <cell r="D28">
            <v>2946</v>
          </cell>
          <cell r="F28">
            <v>2401</v>
          </cell>
          <cell r="G28">
            <v>2401</v>
          </cell>
          <cell r="H28">
            <v>3886</v>
          </cell>
        </row>
        <row r="29">
          <cell r="A29" t="str">
            <v>Marzabotto</v>
          </cell>
          <cell r="B29" t="str">
            <v>Bologna</v>
          </cell>
          <cell r="C29" t="str">
            <v>BOLOGNA</v>
          </cell>
          <cell r="D29">
            <v>1863</v>
          </cell>
          <cell r="F29">
            <v>1356</v>
          </cell>
          <cell r="G29">
            <v>1270</v>
          </cell>
          <cell r="H29">
            <v>2846</v>
          </cell>
        </row>
        <row r="30">
          <cell r="A30" t="str">
            <v>Minerbio</v>
          </cell>
          <cell r="B30" t="str">
            <v>Bologna</v>
          </cell>
          <cell r="C30" t="str">
            <v>BOLOGNA</v>
          </cell>
          <cell r="D30">
            <v>2359</v>
          </cell>
          <cell r="F30">
            <v>1869</v>
          </cell>
          <cell r="G30">
            <v>1869</v>
          </cell>
          <cell r="H30">
            <v>4098</v>
          </cell>
        </row>
        <row r="31">
          <cell r="A31" t="str">
            <v>Molinella</v>
          </cell>
          <cell r="B31" t="str">
            <v>Bologna</v>
          </cell>
          <cell r="C31" t="str">
            <v>BOLOGNA</v>
          </cell>
          <cell r="D31">
            <v>5829</v>
          </cell>
          <cell r="F31">
            <v>5498</v>
          </cell>
          <cell r="G31">
            <v>5498</v>
          </cell>
          <cell r="H31">
            <v>7178</v>
          </cell>
        </row>
        <row r="32">
          <cell r="A32" t="str">
            <v>Monghidoro</v>
          </cell>
          <cell r="B32" t="str">
            <v>Bologna</v>
          </cell>
          <cell r="C32" t="str">
            <v>BOLOGNA</v>
          </cell>
          <cell r="D32">
            <v>2527</v>
          </cell>
          <cell r="F32">
            <v>1633</v>
          </cell>
          <cell r="G32">
            <v>1651</v>
          </cell>
          <cell r="H32">
            <v>1992</v>
          </cell>
          <cell r="I32">
            <v>34</v>
          </cell>
        </row>
        <row r="33">
          <cell r="A33" t="str">
            <v>Monte San Pietro</v>
          </cell>
          <cell r="B33" t="str">
            <v>Bologna</v>
          </cell>
          <cell r="C33" t="str">
            <v>BOLOGNA</v>
          </cell>
          <cell r="D33">
            <v>3295</v>
          </cell>
          <cell r="F33">
            <v>1546</v>
          </cell>
          <cell r="G33">
            <v>1546</v>
          </cell>
          <cell r="H33">
            <v>4034</v>
          </cell>
        </row>
        <row r="34">
          <cell r="A34" t="str">
            <v>Monterenzio</v>
          </cell>
          <cell r="B34" t="str">
            <v>Bologna</v>
          </cell>
          <cell r="C34" t="str">
            <v>BOLOGNA</v>
          </cell>
          <cell r="D34">
            <v>2133</v>
          </cell>
          <cell r="F34">
            <v>1633</v>
          </cell>
          <cell r="G34">
            <v>1633</v>
          </cell>
          <cell r="H34">
            <v>2445</v>
          </cell>
        </row>
        <row r="35">
          <cell r="A35" t="str">
            <v>Monteveglio</v>
          </cell>
          <cell r="B35" t="str">
            <v>Bologna</v>
          </cell>
          <cell r="C35" t="str">
            <v>BOLOGNA</v>
          </cell>
          <cell r="D35">
            <v>1939</v>
          </cell>
          <cell r="F35">
            <v>1238</v>
          </cell>
          <cell r="G35">
            <v>1238</v>
          </cell>
          <cell r="H35">
            <v>2292</v>
          </cell>
        </row>
        <row r="36">
          <cell r="A36" t="str">
            <v>Monzuno</v>
          </cell>
          <cell r="B36" t="str">
            <v>Bologna</v>
          </cell>
          <cell r="C36" t="str">
            <v>BOLOGNA</v>
          </cell>
          <cell r="D36">
            <v>2524</v>
          </cell>
          <cell r="F36">
            <v>1519</v>
          </cell>
          <cell r="G36">
            <v>1519</v>
          </cell>
          <cell r="H36">
            <v>2728</v>
          </cell>
        </row>
        <row r="37">
          <cell r="A37" t="str">
            <v>Ozzano Emilia</v>
          </cell>
          <cell r="B37" t="str">
            <v>Bologna</v>
          </cell>
          <cell r="C37" t="str">
            <v>BOLOGNA</v>
          </cell>
          <cell r="D37">
            <v>2409</v>
          </cell>
          <cell r="F37">
            <v>1952</v>
          </cell>
          <cell r="G37">
            <v>1951</v>
          </cell>
          <cell r="H37">
            <v>6077</v>
          </cell>
        </row>
        <row r="38">
          <cell r="A38" t="str">
            <v>Pianoro</v>
          </cell>
          <cell r="B38" t="str">
            <v>Bologna</v>
          </cell>
          <cell r="C38" t="str">
            <v>BOLOGNA</v>
          </cell>
          <cell r="D38">
            <v>3820</v>
          </cell>
          <cell r="F38">
            <v>3115</v>
          </cell>
          <cell r="G38">
            <v>3115</v>
          </cell>
          <cell r="H38">
            <v>7763</v>
          </cell>
        </row>
        <row r="39">
          <cell r="A39" t="str">
            <v>Pieve di Cento</v>
          </cell>
          <cell r="B39" t="str">
            <v>Bologna</v>
          </cell>
          <cell r="C39" t="str">
            <v>BOLOGNA</v>
          </cell>
          <cell r="D39">
            <v>2387</v>
          </cell>
          <cell r="F39">
            <v>2225</v>
          </cell>
          <cell r="G39">
            <v>2225</v>
          </cell>
          <cell r="H39">
            <v>3126</v>
          </cell>
        </row>
        <row r="40">
          <cell r="A40" t="str">
            <v>Porretta Terme</v>
          </cell>
          <cell r="B40" t="str">
            <v>Bologna</v>
          </cell>
          <cell r="C40" t="str">
            <v>BOLOGNA</v>
          </cell>
          <cell r="D40">
            <v>2438</v>
          </cell>
          <cell r="F40">
            <v>1743</v>
          </cell>
          <cell r="G40">
            <v>1743</v>
          </cell>
          <cell r="H40">
            <v>1748</v>
          </cell>
        </row>
        <row r="41">
          <cell r="A41" t="str">
            <v>Sala Bolognese</v>
          </cell>
          <cell r="B41" t="str">
            <v>Bologna</v>
          </cell>
          <cell r="C41" t="str">
            <v>BOLOGNA</v>
          </cell>
          <cell r="D41">
            <v>2472</v>
          </cell>
          <cell r="F41">
            <v>1850</v>
          </cell>
          <cell r="G41">
            <v>1850</v>
          </cell>
          <cell r="H41">
            <v>3389</v>
          </cell>
        </row>
        <row r="42">
          <cell r="A42" t="str">
            <v>San Benedetto Val di Sambro</v>
          </cell>
          <cell r="B42" t="str">
            <v>Bologna</v>
          </cell>
          <cell r="C42" t="str">
            <v>BOLOGNA</v>
          </cell>
          <cell r="D42">
            <v>2735</v>
          </cell>
          <cell r="F42">
            <v>2496</v>
          </cell>
          <cell r="G42">
            <v>2496</v>
          </cell>
          <cell r="H42">
            <v>927</v>
          </cell>
          <cell r="I42">
            <v>90</v>
          </cell>
        </row>
        <row r="43">
          <cell r="A43" t="str">
            <v>San Giorgio di Piano</v>
          </cell>
          <cell r="B43" t="str">
            <v>Bologna</v>
          </cell>
          <cell r="C43" t="str">
            <v>BOLOGNA</v>
          </cell>
          <cell r="D43">
            <v>2370</v>
          </cell>
          <cell r="F43">
            <v>2085</v>
          </cell>
          <cell r="G43">
            <v>2085</v>
          </cell>
          <cell r="H43">
            <v>3736</v>
          </cell>
        </row>
        <row r="44">
          <cell r="A44" t="str">
            <v>San Giovanni in Persiceto</v>
          </cell>
          <cell r="B44" t="str">
            <v>Bologna</v>
          </cell>
          <cell r="C44" t="str">
            <v>BOLOGNA</v>
          </cell>
          <cell r="D44">
            <v>7644</v>
          </cell>
          <cell r="F44">
            <v>5872</v>
          </cell>
          <cell r="G44">
            <v>5872</v>
          </cell>
          <cell r="H44">
            <v>12475</v>
          </cell>
        </row>
        <row r="45">
          <cell r="A45" t="str">
            <v>San Lazzaro di Savena</v>
          </cell>
          <cell r="B45" t="str">
            <v>Bologna</v>
          </cell>
          <cell r="C45" t="str">
            <v>BOLOGNA</v>
          </cell>
          <cell r="D45">
            <v>3767</v>
          </cell>
          <cell r="F45">
            <v>3215</v>
          </cell>
          <cell r="G45">
            <v>3215</v>
          </cell>
          <cell r="H45">
            <v>15459</v>
          </cell>
        </row>
        <row r="46">
          <cell r="A46" t="str">
            <v>San Pietro in Casale</v>
          </cell>
          <cell r="B46" t="str">
            <v>Bologna</v>
          </cell>
          <cell r="C46" t="str">
            <v>BOLOGNA</v>
          </cell>
          <cell r="D46">
            <v>2904</v>
          </cell>
          <cell r="F46">
            <v>2114</v>
          </cell>
          <cell r="G46">
            <v>2114</v>
          </cell>
          <cell r="H46">
            <v>5409</v>
          </cell>
        </row>
        <row r="47">
          <cell r="A47" t="str">
            <v>Sasso Marconi</v>
          </cell>
          <cell r="B47" t="str">
            <v>Bologna</v>
          </cell>
          <cell r="C47" t="str">
            <v>BOLOGNA</v>
          </cell>
          <cell r="D47">
            <v>3449</v>
          </cell>
          <cell r="F47">
            <v>2319</v>
          </cell>
          <cell r="G47">
            <v>2319</v>
          </cell>
          <cell r="H47">
            <v>5930</v>
          </cell>
        </row>
        <row r="48">
          <cell r="A48" t="str">
            <v>Savigno</v>
          </cell>
          <cell r="B48" t="str">
            <v>Bologna</v>
          </cell>
          <cell r="C48" t="str">
            <v>BOLOGNA</v>
          </cell>
          <cell r="D48">
            <v>1721</v>
          </cell>
          <cell r="F48">
            <v>817</v>
          </cell>
          <cell r="G48">
            <v>817</v>
          </cell>
          <cell r="H48">
            <v>919</v>
          </cell>
        </row>
        <row r="49">
          <cell r="A49" t="str">
            <v>Vergato</v>
          </cell>
          <cell r="B49" t="str">
            <v>Bologna</v>
          </cell>
          <cell r="C49" t="str">
            <v>BOLOGNA</v>
          </cell>
          <cell r="D49">
            <v>3016</v>
          </cell>
          <cell r="F49">
            <v>2159</v>
          </cell>
          <cell r="G49">
            <v>2159</v>
          </cell>
          <cell r="H49">
            <v>3351</v>
          </cell>
        </row>
        <row r="50">
          <cell r="A50" t="str">
            <v>Zola Predosa</v>
          </cell>
          <cell r="B50" t="str">
            <v>Bologna</v>
          </cell>
          <cell r="C50" t="str">
            <v>BOLOGNA</v>
          </cell>
          <cell r="D50">
            <v>3105</v>
          </cell>
          <cell r="F50">
            <v>2509</v>
          </cell>
          <cell r="G50">
            <v>2509</v>
          </cell>
          <cell r="H50">
            <v>397</v>
          </cell>
        </row>
        <row r="51">
          <cell r="A51" t="str">
            <v>Alfonsine</v>
          </cell>
          <cell r="B51" t="str">
            <v>Ravenna</v>
          </cell>
          <cell r="C51" t="str">
            <v>FERRARA</v>
          </cell>
          <cell r="D51">
            <v>387</v>
          </cell>
          <cell r="F51">
            <v>232</v>
          </cell>
          <cell r="G51">
            <v>232</v>
          </cell>
        </row>
        <row r="52">
          <cell r="A52" t="str">
            <v>Argenta</v>
          </cell>
          <cell r="B52" t="str">
            <v>Ferrara</v>
          </cell>
          <cell r="C52" t="str">
            <v>FERRARA</v>
          </cell>
          <cell r="D52">
            <v>10234</v>
          </cell>
          <cell r="F52">
            <v>8137</v>
          </cell>
          <cell r="G52">
            <v>8137</v>
          </cell>
        </row>
        <row r="53">
          <cell r="A53" t="str">
            <v>Berra</v>
          </cell>
          <cell r="B53" t="str">
            <v>Ferrara</v>
          </cell>
          <cell r="C53" t="str">
            <v>FERRARA</v>
          </cell>
          <cell r="H53">
            <v>2546</v>
          </cell>
        </row>
        <row r="54">
          <cell r="A54" t="str">
            <v>Bondeno</v>
          </cell>
          <cell r="B54" t="str">
            <v>Ferrara</v>
          </cell>
          <cell r="C54" t="str">
            <v>FERRARA</v>
          </cell>
          <cell r="D54">
            <v>6672</v>
          </cell>
          <cell r="F54">
            <v>4748</v>
          </cell>
          <cell r="G54">
            <v>4748</v>
          </cell>
          <cell r="H54">
            <v>5495</v>
          </cell>
        </row>
        <row r="55">
          <cell r="A55" t="str">
            <v>Cento</v>
          </cell>
          <cell r="B55" t="str">
            <v>Ferrara</v>
          </cell>
          <cell r="C55" t="str">
            <v>FERRARA</v>
          </cell>
          <cell r="D55">
            <v>12302</v>
          </cell>
          <cell r="F55">
            <v>9604</v>
          </cell>
          <cell r="G55">
            <v>9604</v>
          </cell>
        </row>
        <row r="56">
          <cell r="A56" t="str">
            <v>Codigoro</v>
          </cell>
          <cell r="B56" t="str">
            <v>Ferrara</v>
          </cell>
          <cell r="C56" t="str">
            <v>FERRARA</v>
          </cell>
          <cell r="H56">
            <v>6055</v>
          </cell>
        </row>
        <row r="57">
          <cell r="A57" t="str">
            <v>Copparo</v>
          </cell>
          <cell r="B57" t="str">
            <v>Ferrara</v>
          </cell>
          <cell r="C57" t="str">
            <v>FERRARA</v>
          </cell>
          <cell r="H57">
            <v>7886</v>
          </cell>
        </row>
        <row r="58">
          <cell r="A58" t="str">
            <v>Ferrara</v>
          </cell>
          <cell r="B58" t="str">
            <v>Ferrara</v>
          </cell>
          <cell r="C58" t="str">
            <v>FERRARA</v>
          </cell>
          <cell r="D58">
            <v>57850</v>
          </cell>
          <cell r="F58">
            <v>48915</v>
          </cell>
          <cell r="G58">
            <v>48915</v>
          </cell>
          <cell r="H58">
            <v>69945</v>
          </cell>
        </row>
        <row r="59">
          <cell r="A59" t="str">
            <v>Jolanda di Savoia</v>
          </cell>
          <cell r="B59" t="str">
            <v>Ferrara</v>
          </cell>
          <cell r="C59" t="str">
            <v>FERRARA</v>
          </cell>
          <cell r="H59">
            <v>1169</v>
          </cell>
        </row>
        <row r="60">
          <cell r="A60" t="str">
            <v>Masi Torello</v>
          </cell>
          <cell r="B60" t="str">
            <v>Ferrara</v>
          </cell>
          <cell r="C60" t="str">
            <v>FERRARA</v>
          </cell>
          <cell r="D60">
            <v>1190</v>
          </cell>
          <cell r="F60">
            <v>924</v>
          </cell>
          <cell r="G60">
            <v>924</v>
          </cell>
        </row>
        <row r="61">
          <cell r="A61" t="str">
            <v>Mesola</v>
          </cell>
          <cell r="B61" t="str">
            <v>Ferrara</v>
          </cell>
          <cell r="C61" t="str">
            <v>FERRARA</v>
          </cell>
          <cell r="H61">
            <v>2729</v>
          </cell>
        </row>
        <row r="62">
          <cell r="A62" t="str">
            <v>Mirabello</v>
          </cell>
          <cell r="B62" t="str">
            <v>Ferrara</v>
          </cell>
          <cell r="C62" t="str">
            <v>FERRARA</v>
          </cell>
          <cell r="D62">
            <v>1659</v>
          </cell>
          <cell r="F62">
            <v>1571</v>
          </cell>
          <cell r="G62">
            <v>1571</v>
          </cell>
        </row>
        <row r="63">
          <cell r="A63" t="str">
            <v>Poggio Renatico</v>
          </cell>
          <cell r="B63" t="str">
            <v>Ferrara</v>
          </cell>
          <cell r="C63" t="str">
            <v>FERRARA</v>
          </cell>
          <cell r="D63">
            <v>4353</v>
          </cell>
          <cell r="F63">
            <v>3576</v>
          </cell>
          <cell r="G63">
            <v>3576</v>
          </cell>
        </row>
        <row r="64">
          <cell r="A64" t="str">
            <v>Porto Maggiore</v>
          </cell>
          <cell r="B64" t="str">
            <v>Ferrara</v>
          </cell>
          <cell r="C64" t="str">
            <v>FERRARA</v>
          </cell>
          <cell r="D64">
            <v>6048</v>
          </cell>
          <cell r="F64">
            <v>5207</v>
          </cell>
          <cell r="G64">
            <v>5207</v>
          </cell>
        </row>
        <row r="65">
          <cell r="A65" t="str">
            <v>Ro Ferrarese</v>
          </cell>
          <cell r="B65" t="str">
            <v>Ferrara</v>
          </cell>
          <cell r="C65" t="str">
            <v>FERRARA</v>
          </cell>
          <cell r="H65">
            <v>1515</v>
          </cell>
        </row>
        <row r="66">
          <cell r="A66" t="str">
            <v>Sant'Agostino</v>
          </cell>
          <cell r="B66" t="str">
            <v>Ferrara</v>
          </cell>
          <cell r="C66" t="str">
            <v>FERRARA</v>
          </cell>
          <cell r="D66">
            <v>2810</v>
          </cell>
          <cell r="F66">
            <v>2307</v>
          </cell>
          <cell r="G66">
            <v>2307</v>
          </cell>
        </row>
        <row r="67">
          <cell r="A67" t="str">
            <v>Vigarano</v>
          </cell>
          <cell r="B67" t="str">
            <v>Ferrara</v>
          </cell>
          <cell r="C67" t="str">
            <v>FERRARA</v>
          </cell>
          <cell r="D67">
            <v>3345</v>
          </cell>
          <cell r="F67">
            <v>2917</v>
          </cell>
          <cell r="G67">
            <v>2917</v>
          </cell>
        </row>
        <row r="68">
          <cell r="A68" t="str">
            <v>Voghiera</v>
          </cell>
          <cell r="B68" t="str">
            <v>Ferrara</v>
          </cell>
          <cell r="C68" t="str">
            <v>FERRARA</v>
          </cell>
          <cell r="D68">
            <v>1869</v>
          </cell>
          <cell r="F68">
            <v>1255</v>
          </cell>
          <cell r="G68">
            <v>1255</v>
          </cell>
        </row>
        <row r="69">
          <cell r="A69" t="str">
            <v>Bagno di Romagna</v>
          </cell>
          <cell r="B69" t="str">
            <v>Forlì Cesena</v>
          </cell>
          <cell r="C69" t="str">
            <v>FORLI' CESENA</v>
          </cell>
          <cell r="D69">
            <v>3074</v>
          </cell>
          <cell r="F69">
            <v>2700</v>
          </cell>
          <cell r="G69">
            <v>2700</v>
          </cell>
        </row>
        <row r="70">
          <cell r="A70" t="str">
            <v>Bertinoro</v>
          </cell>
          <cell r="B70" t="str">
            <v>Forlì Cesena</v>
          </cell>
          <cell r="C70" t="str">
            <v>FORLI' CESENA</v>
          </cell>
          <cell r="D70">
            <v>4722</v>
          </cell>
          <cell r="F70">
            <v>3564</v>
          </cell>
          <cell r="G70">
            <v>3564</v>
          </cell>
          <cell r="H70">
            <v>6</v>
          </cell>
        </row>
        <row r="71">
          <cell r="A71" t="str">
            <v>Borghi</v>
          </cell>
          <cell r="B71" t="str">
            <v>Forlì Cesena</v>
          </cell>
          <cell r="C71" t="str">
            <v>FORLI' CESENA</v>
          </cell>
          <cell r="D71">
            <v>1141</v>
          </cell>
          <cell r="F71">
            <v>744</v>
          </cell>
          <cell r="G71">
            <v>744</v>
          </cell>
          <cell r="H71">
            <v>8</v>
          </cell>
        </row>
        <row r="72">
          <cell r="A72" t="str">
            <v>Castrocaro</v>
          </cell>
          <cell r="B72" t="str">
            <v>Forlì Cesena</v>
          </cell>
          <cell r="C72" t="str">
            <v>FORLI' CESENA</v>
          </cell>
          <cell r="D72">
            <v>2828</v>
          </cell>
          <cell r="F72">
            <v>2468</v>
          </cell>
          <cell r="G72">
            <v>2468</v>
          </cell>
          <cell r="H72">
            <v>3017</v>
          </cell>
        </row>
        <row r="73">
          <cell r="A73" t="str">
            <v>Cesena</v>
          </cell>
          <cell r="B73" t="str">
            <v>Forlì Cesena</v>
          </cell>
          <cell r="C73" t="str">
            <v>FORLI' CESENA</v>
          </cell>
          <cell r="D73">
            <v>42005</v>
          </cell>
          <cell r="E73">
            <v>291</v>
          </cell>
          <cell r="F73">
            <v>35354</v>
          </cell>
          <cell r="G73">
            <v>35355</v>
          </cell>
          <cell r="H73">
            <v>41956</v>
          </cell>
          <cell r="I73">
            <v>68</v>
          </cell>
        </row>
        <row r="74">
          <cell r="A74" t="str">
            <v>Cesenatico</v>
          </cell>
          <cell r="B74" t="str">
            <v>Forlì Cesena</v>
          </cell>
          <cell r="C74" t="str">
            <v>FORLI' CESENA</v>
          </cell>
          <cell r="D74">
            <v>11529</v>
          </cell>
          <cell r="F74">
            <v>10490</v>
          </cell>
          <cell r="G74">
            <v>10488</v>
          </cell>
          <cell r="H74">
            <v>124</v>
          </cell>
        </row>
        <row r="75">
          <cell r="A75" t="str">
            <v>Civitella</v>
          </cell>
          <cell r="B75" t="str">
            <v>Forlì Cesena</v>
          </cell>
          <cell r="C75" t="str">
            <v>FORLI' CESENA</v>
          </cell>
          <cell r="D75">
            <v>1780</v>
          </cell>
          <cell r="E75">
            <v>4</v>
          </cell>
          <cell r="F75">
            <v>1433</v>
          </cell>
          <cell r="G75">
            <v>1433</v>
          </cell>
          <cell r="H75">
            <v>1376</v>
          </cell>
        </row>
        <row r="76">
          <cell r="A76" t="str">
            <v>Dovadola</v>
          </cell>
          <cell r="B76" t="str">
            <v>Forlì Cesena</v>
          </cell>
          <cell r="C76" t="str">
            <v>FORLI' CESENA</v>
          </cell>
          <cell r="D76">
            <v>906</v>
          </cell>
          <cell r="F76">
            <v>737</v>
          </cell>
          <cell r="G76">
            <v>737</v>
          </cell>
          <cell r="H76">
            <v>725</v>
          </cell>
        </row>
        <row r="77">
          <cell r="A77" t="str">
            <v>Forlì</v>
          </cell>
          <cell r="B77" t="str">
            <v>Forlì Cesena</v>
          </cell>
          <cell r="C77" t="str">
            <v>FORLI' CESENA</v>
          </cell>
          <cell r="D77">
            <v>48479</v>
          </cell>
          <cell r="E77">
            <v>2</v>
          </cell>
          <cell r="F77">
            <v>45138</v>
          </cell>
          <cell r="G77">
            <v>45137</v>
          </cell>
          <cell r="H77">
            <v>56803</v>
          </cell>
        </row>
        <row r="78">
          <cell r="A78" t="str">
            <v>Forlimpopoli</v>
          </cell>
          <cell r="B78" t="str">
            <v>Forlì Cesena</v>
          </cell>
          <cell r="C78" t="str">
            <v>FORLI' CESENA</v>
          </cell>
          <cell r="D78">
            <v>5846</v>
          </cell>
          <cell r="F78">
            <v>4989</v>
          </cell>
          <cell r="G78">
            <v>4989</v>
          </cell>
          <cell r="H78">
            <v>5679</v>
          </cell>
        </row>
        <row r="79">
          <cell r="A79" t="str">
            <v>Galeata</v>
          </cell>
          <cell r="B79" t="str">
            <v>Forlì Cesena</v>
          </cell>
          <cell r="C79" t="str">
            <v>FORLI' CESENA</v>
          </cell>
          <cell r="D79">
            <v>1134</v>
          </cell>
          <cell r="F79">
            <v>1023</v>
          </cell>
          <cell r="G79">
            <v>1023</v>
          </cell>
          <cell r="H79">
            <v>1013</v>
          </cell>
        </row>
        <row r="80">
          <cell r="A80" t="str">
            <v>Gambettola</v>
          </cell>
          <cell r="B80" t="str">
            <v>Forlì Cesena</v>
          </cell>
          <cell r="C80" t="str">
            <v>FORLI' CESENA</v>
          </cell>
          <cell r="D80">
            <v>4396</v>
          </cell>
          <cell r="F80">
            <v>4265</v>
          </cell>
          <cell r="G80">
            <v>4265</v>
          </cell>
          <cell r="H80">
            <v>4381</v>
          </cell>
        </row>
        <row r="81">
          <cell r="A81" t="str">
            <v>Gatteo</v>
          </cell>
          <cell r="B81" t="str">
            <v>Forlì Cesena</v>
          </cell>
          <cell r="C81" t="str">
            <v>FORLI' CESENA</v>
          </cell>
          <cell r="D81">
            <v>3626</v>
          </cell>
          <cell r="E81">
            <v>50</v>
          </cell>
          <cell r="F81">
            <v>3231</v>
          </cell>
          <cell r="G81">
            <v>3231</v>
          </cell>
          <cell r="H81">
            <v>3873</v>
          </cell>
        </row>
        <row r="82">
          <cell r="A82" t="str">
            <v>Longiano</v>
          </cell>
          <cell r="B82" t="str">
            <v>Forlì Cesena</v>
          </cell>
          <cell r="C82" t="str">
            <v>FORLI' CESENA</v>
          </cell>
          <cell r="D82">
            <v>2911</v>
          </cell>
          <cell r="F82">
            <v>2379</v>
          </cell>
          <cell r="G82">
            <v>2379</v>
          </cell>
          <cell r="H82">
            <v>2580</v>
          </cell>
        </row>
        <row r="83">
          <cell r="A83" t="str">
            <v>Meldola</v>
          </cell>
          <cell r="B83" t="str">
            <v>Forlì Cesena</v>
          </cell>
          <cell r="C83" t="str">
            <v>FORLI' CESENA</v>
          </cell>
          <cell r="D83">
            <v>4740</v>
          </cell>
          <cell r="F83">
            <v>3879</v>
          </cell>
          <cell r="G83">
            <v>3879</v>
          </cell>
          <cell r="H83">
            <v>4028</v>
          </cell>
        </row>
        <row r="84">
          <cell r="A84" t="str">
            <v>Mercato Saraceno</v>
          </cell>
          <cell r="B84" t="str">
            <v>Forlì Cesena</v>
          </cell>
          <cell r="C84" t="str">
            <v>FORLI' CESENA</v>
          </cell>
          <cell r="D84">
            <v>3092</v>
          </cell>
          <cell r="F84">
            <v>2315</v>
          </cell>
          <cell r="G84">
            <v>2313</v>
          </cell>
        </row>
        <row r="85">
          <cell r="A85" t="str">
            <v>Modigliana</v>
          </cell>
          <cell r="B85" t="str">
            <v>Forlì Cesena</v>
          </cell>
          <cell r="C85" t="str">
            <v>FORLI' CESENA</v>
          </cell>
          <cell r="D85">
            <v>2252</v>
          </cell>
          <cell r="F85">
            <v>2099</v>
          </cell>
          <cell r="G85">
            <v>2099</v>
          </cell>
        </row>
        <row r="86">
          <cell r="A86" t="str">
            <v>Montiano</v>
          </cell>
          <cell r="B86" t="str">
            <v>Forlì Cesena</v>
          </cell>
          <cell r="C86" t="str">
            <v>FORLI' CESENA</v>
          </cell>
          <cell r="D86">
            <v>722</v>
          </cell>
          <cell r="F86">
            <v>570</v>
          </cell>
          <cell r="G86">
            <v>570</v>
          </cell>
          <cell r="H86">
            <v>508</v>
          </cell>
        </row>
        <row r="87">
          <cell r="A87" t="str">
            <v>Portico e San Benedetto</v>
          </cell>
          <cell r="B87" t="str">
            <v>Forlì Cesena</v>
          </cell>
          <cell r="C87" t="str">
            <v>FORLI' CESENA</v>
          </cell>
          <cell r="D87">
            <v>647</v>
          </cell>
          <cell r="E87">
            <v>1</v>
          </cell>
          <cell r="F87">
            <v>620</v>
          </cell>
          <cell r="G87">
            <v>620</v>
          </cell>
          <cell r="H87">
            <v>524</v>
          </cell>
        </row>
        <row r="88">
          <cell r="A88" t="str">
            <v>Predappio</v>
          </cell>
          <cell r="B88" t="str">
            <v>Forlì Cesena</v>
          </cell>
          <cell r="C88" t="str">
            <v>FORLI' CESENA</v>
          </cell>
          <cell r="D88">
            <v>3101</v>
          </cell>
          <cell r="F88">
            <v>2613</v>
          </cell>
          <cell r="G88">
            <v>2613</v>
          </cell>
          <cell r="H88">
            <v>2637</v>
          </cell>
        </row>
        <row r="89">
          <cell r="A89" t="str">
            <v>Premilcuore</v>
          </cell>
          <cell r="B89" t="str">
            <v>Forlì Cesena</v>
          </cell>
          <cell r="C89" t="str">
            <v>FORLI' CESENA</v>
          </cell>
          <cell r="D89">
            <v>566</v>
          </cell>
          <cell r="E89">
            <v>3</v>
          </cell>
          <cell r="F89">
            <v>526</v>
          </cell>
          <cell r="G89">
            <v>526</v>
          </cell>
          <cell r="H89">
            <v>473</v>
          </cell>
        </row>
        <row r="90">
          <cell r="A90" t="str">
            <v>Rocca San Casciano</v>
          </cell>
          <cell r="B90" t="str">
            <v>Forlì Cesena</v>
          </cell>
          <cell r="C90" t="str">
            <v>FORLI' CESENA</v>
          </cell>
          <cell r="D90">
            <v>1038</v>
          </cell>
          <cell r="F90">
            <v>1023</v>
          </cell>
          <cell r="G90">
            <v>1023</v>
          </cell>
          <cell r="H90">
            <v>986</v>
          </cell>
        </row>
        <row r="91">
          <cell r="A91" t="str">
            <v>Roncofreddo</v>
          </cell>
          <cell r="B91" t="str">
            <v>Forlì Cesena</v>
          </cell>
          <cell r="C91" t="str">
            <v>FORLI' CESENA</v>
          </cell>
          <cell r="D91">
            <v>1602</v>
          </cell>
          <cell r="F91">
            <v>1039</v>
          </cell>
          <cell r="G91">
            <v>1039</v>
          </cell>
          <cell r="H91">
            <v>126</v>
          </cell>
        </row>
        <row r="92">
          <cell r="A92" t="str">
            <v>San Mauro Pascoli</v>
          </cell>
          <cell r="B92" t="str">
            <v>Forlì Cesena</v>
          </cell>
          <cell r="C92" t="str">
            <v>FORLI' CESENA</v>
          </cell>
          <cell r="D92">
            <v>4284</v>
          </cell>
          <cell r="E92">
            <v>1</v>
          </cell>
          <cell r="F92">
            <v>3903</v>
          </cell>
          <cell r="G92">
            <v>3903</v>
          </cell>
          <cell r="H92">
            <v>4568</v>
          </cell>
        </row>
        <row r="93">
          <cell r="A93" t="str">
            <v>Santa Sofia</v>
          </cell>
          <cell r="B93" t="str">
            <v>Forlì Cesena</v>
          </cell>
          <cell r="C93" t="str">
            <v>FORLI' CESENA</v>
          </cell>
          <cell r="D93">
            <v>2120</v>
          </cell>
          <cell r="F93">
            <v>1949</v>
          </cell>
          <cell r="G93">
            <v>1949</v>
          </cell>
          <cell r="H93">
            <v>1830</v>
          </cell>
        </row>
        <row r="94">
          <cell r="A94" t="str">
            <v>Sarsina</v>
          </cell>
          <cell r="B94" t="str">
            <v>Forlì Cesena</v>
          </cell>
          <cell r="C94" t="str">
            <v>FORLI' CESENA</v>
          </cell>
          <cell r="D94">
            <v>1955</v>
          </cell>
          <cell r="F94">
            <v>1397</v>
          </cell>
          <cell r="G94">
            <v>1397</v>
          </cell>
        </row>
        <row r="95">
          <cell r="A95" t="str">
            <v>Savignano sul Rubicone</v>
          </cell>
          <cell r="B95" t="str">
            <v>Forlì Cesena</v>
          </cell>
          <cell r="C95" t="str">
            <v>FORLI' CESENA</v>
          </cell>
          <cell r="D95">
            <v>7277</v>
          </cell>
          <cell r="E95">
            <v>54</v>
          </cell>
          <cell r="F95">
            <v>6649</v>
          </cell>
          <cell r="G95">
            <v>6649</v>
          </cell>
          <cell r="H95">
            <v>7095</v>
          </cell>
        </row>
        <row r="96">
          <cell r="A96" t="str">
            <v>Sogliano al Rubicone</v>
          </cell>
          <cell r="B96" t="str">
            <v>Forlì Cesena</v>
          </cell>
          <cell r="C96" t="str">
            <v>FORLI' CESENA</v>
          </cell>
          <cell r="D96">
            <v>1693</v>
          </cell>
          <cell r="F96">
            <v>903</v>
          </cell>
          <cell r="G96">
            <v>903</v>
          </cell>
        </row>
        <row r="97">
          <cell r="A97" t="str">
            <v>Tredozio</v>
          </cell>
          <cell r="B97" t="str">
            <v>Forlì Cesena</v>
          </cell>
          <cell r="C97" t="str">
            <v>FORLI' CESENA</v>
          </cell>
          <cell r="D97">
            <v>694</v>
          </cell>
          <cell r="F97">
            <v>650</v>
          </cell>
          <cell r="G97">
            <v>650</v>
          </cell>
        </row>
        <row r="98">
          <cell r="A98" t="str">
            <v>Verghereto</v>
          </cell>
          <cell r="B98" t="str">
            <v>Forlì Cesena</v>
          </cell>
          <cell r="C98" t="str">
            <v>FORLI' CESENA</v>
          </cell>
          <cell r="D98">
            <v>1949</v>
          </cell>
          <cell r="F98">
            <v>1591</v>
          </cell>
          <cell r="G98">
            <v>1591</v>
          </cell>
          <cell r="I98">
            <v>41</v>
          </cell>
        </row>
        <row r="99">
          <cell r="A99" t="str">
            <v>Bagnara di Romagna</v>
          </cell>
          <cell r="B99" t="str">
            <v>Ravenna</v>
          </cell>
          <cell r="C99" t="str">
            <v>IMOLA</v>
          </cell>
          <cell r="D99">
            <v>1004</v>
          </cell>
          <cell r="F99">
            <v>761</v>
          </cell>
          <cell r="G99">
            <v>763</v>
          </cell>
          <cell r="H99">
            <v>918</v>
          </cell>
        </row>
        <row r="100">
          <cell r="A100" t="str">
            <v>Borgo Tossignano</v>
          </cell>
          <cell r="B100" t="str">
            <v>Bologna</v>
          </cell>
          <cell r="C100" t="str">
            <v>IMOLA</v>
          </cell>
          <cell r="D100">
            <v>1610</v>
          </cell>
          <cell r="F100">
            <v>1385</v>
          </cell>
          <cell r="G100">
            <v>1385</v>
          </cell>
          <cell r="H100">
            <v>1397</v>
          </cell>
        </row>
        <row r="101">
          <cell r="A101" t="str">
            <v>Brisighella</v>
          </cell>
          <cell r="B101" t="str">
            <v>Ravenna</v>
          </cell>
          <cell r="C101" t="str">
            <v>IMOLA</v>
          </cell>
          <cell r="D101">
            <v>3361</v>
          </cell>
          <cell r="F101">
            <v>3091</v>
          </cell>
          <cell r="G101">
            <v>3091</v>
          </cell>
          <cell r="H101">
            <v>2811</v>
          </cell>
        </row>
        <row r="102">
          <cell r="A102" t="str">
            <v>Casalfiumanese</v>
          </cell>
          <cell r="B102" t="str">
            <v>Bologna</v>
          </cell>
          <cell r="C102" t="str">
            <v>IMOLA</v>
          </cell>
          <cell r="D102">
            <v>1621</v>
          </cell>
          <cell r="F102">
            <v>1128</v>
          </cell>
          <cell r="G102">
            <v>1127</v>
          </cell>
          <cell r="H102">
            <v>1328</v>
          </cell>
          <cell r="I102">
            <v>28</v>
          </cell>
        </row>
        <row r="103">
          <cell r="A103" t="str">
            <v>Casola Valsenio</v>
          </cell>
          <cell r="B103" t="str">
            <v>Ravenna</v>
          </cell>
          <cell r="C103" t="str">
            <v>IMOLA</v>
          </cell>
          <cell r="D103">
            <v>1216</v>
          </cell>
          <cell r="F103">
            <v>1030</v>
          </cell>
          <cell r="G103">
            <v>1031</v>
          </cell>
          <cell r="H103">
            <v>991</v>
          </cell>
        </row>
        <row r="104">
          <cell r="A104" t="str">
            <v>Castel Bolognese</v>
          </cell>
          <cell r="B104" t="str">
            <v>Ravenna</v>
          </cell>
          <cell r="C104" t="str">
            <v>IMOLA</v>
          </cell>
          <cell r="D104">
            <v>4289</v>
          </cell>
          <cell r="F104">
            <v>3890</v>
          </cell>
          <cell r="G104">
            <v>3890</v>
          </cell>
          <cell r="H104">
            <v>4047</v>
          </cell>
        </row>
        <row r="105">
          <cell r="A105" t="str">
            <v>Castel del Rio</v>
          </cell>
          <cell r="B105" t="str">
            <v>Bologna</v>
          </cell>
          <cell r="C105" t="str">
            <v>IMOLA</v>
          </cell>
          <cell r="D105">
            <v>770</v>
          </cell>
          <cell r="F105">
            <v>536</v>
          </cell>
          <cell r="G105">
            <v>536</v>
          </cell>
          <cell r="H105">
            <v>478</v>
          </cell>
          <cell r="I105">
            <v>65</v>
          </cell>
        </row>
        <row r="106">
          <cell r="A106" t="str">
            <v>Castel Guelfo</v>
          </cell>
          <cell r="B106" t="str">
            <v>Bologna</v>
          </cell>
          <cell r="C106" t="str">
            <v>IMOLA</v>
          </cell>
          <cell r="D106">
            <v>2040</v>
          </cell>
          <cell r="E106">
            <v>2</v>
          </cell>
          <cell r="F106">
            <v>1496</v>
          </cell>
          <cell r="G106">
            <v>1496</v>
          </cell>
          <cell r="H106">
            <v>1813</v>
          </cell>
        </row>
        <row r="107">
          <cell r="A107" t="str">
            <v>Castel San Pietro</v>
          </cell>
          <cell r="B107" t="str">
            <v>Bologna</v>
          </cell>
          <cell r="C107" t="str">
            <v>IMOLA</v>
          </cell>
          <cell r="D107">
            <v>6547</v>
          </cell>
          <cell r="E107">
            <v>1</v>
          </cell>
          <cell r="F107">
            <v>5342</v>
          </cell>
          <cell r="G107">
            <v>5335</v>
          </cell>
          <cell r="H107">
            <v>9277</v>
          </cell>
        </row>
        <row r="108">
          <cell r="A108" t="str">
            <v>Conselice</v>
          </cell>
          <cell r="B108" t="str">
            <v>Ravenna</v>
          </cell>
          <cell r="C108" t="str">
            <v>IMOLA</v>
          </cell>
          <cell r="D108">
            <v>4337</v>
          </cell>
          <cell r="E108">
            <v>7</v>
          </cell>
          <cell r="F108">
            <v>3962</v>
          </cell>
          <cell r="G108">
            <v>3962</v>
          </cell>
          <cell r="H108">
            <v>4107</v>
          </cell>
        </row>
        <row r="109">
          <cell r="A109" t="str">
            <v>Dozza</v>
          </cell>
          <cell r="B109" t="str">
            <v>Bologna</v>
          </cell>
          <cell r="C109" t="str">
            <v>IMOLA</v>
          </cell>
          <cell r="D109">
            <v>2557</v>
          </cell>
          <cell r="E109">
            <v>1</v>
          </cell>
          <cell r="F109">
            <v>2195</v>
          </cell>
          <cell r="G109">
            <v>2194</v>
          </cell>
          <cell r="H109">
            <v>2730</v>
          </cell>
        </row>
        <row r="110">
          <cell r="A110" t="str">
            <v>Faenza</v>
          </cell>
          <cell r="B110" t="str">
            <v>Ravenna</v>
          </cell>
          <cell r="C110" t="str">
            <v>IMOLA</v>
          </cell>
          <cell r="D110">
            <v>22914</v>
          </cell>
          <cell r="F110">
            <v>20258</v>
          </cell>
          <cell r="G110">
            <v>20257</v>
          </cell>
        </row>
        <row r="111">
          <cell r="A111" t="str">
            <v>Firenzuola</v>
          </cell>
          <cell r="B111" t="str">
            <v>Firenze</v>
          </cell>
          <cell r="C111" t="str">
            <v>IMOLA</v>
          </cell>
          <cell r="D111">
            <v>3310</v>
          </cell>
          <cell r="F111">
            <v>2106</v>
          </cell>
          <cell r="G111">
            <v>2105</v>
          </cell>
          <cell r="H111">
            <v>1272</v>
          </cell>
          <cell r="I111">
            <v>122</v>
          </cell>
        </row>
        <row r="112">
          <cell r="A112" t="str">
            <v>Fontanelice</v>
          </cell>
          <cell r="B112" t="str">
            <v>Bologna</v>
          </cell>
          <cell r="C112" t="str">
            <v>IMOLA</v>
          </cell>
          <cell r="D112">
            <v>1090</v>
          </cell>
          <cell r="F112">
            <v>735</v>
          </cell>
          <cell r="G112">
            <v>735</v>
          </cell>
          <cell r="H112">
            <v>797</v>
          </cell>
        </row>
        <row r="113">
          <cell r="A113" t="str">
            <v>Imola</v>
          </cell>
          <cell r="B113" t="str">
            <v>Bologna</v>
          </cell>
          <cell r="C113" t="str">
            <v>IMOLA</v>
          </cell>
          <cell r="D113">
            <v>31962</v>
          </cell>
          <cell r="E113">
            <v>165</v>
          </cell>
          <cell r="F113">
            <v>28109</v>
          </cell>
          <cell r="G113">
            <v>28109</v>
          </cell>
          <cell r="H113">
            <v>32784</v>
          </cell>
        </row>
        <row r="114">
          <cell r="A114" t="str">
            <v>Marradi</v>
          </cell>
          <cell r="B114" t="str">
            <v>Firenze</v>
          </cell>
          <cell r="C114" t="str">
            <v>IMOLA</v>
          </cell>
          <cell r="D114">
            <v>2258</v>
          </cell>
          <cell r="F114">
            <v>1986</v>
          </cell>
          <cell r="G114">
            <v>1986</v>
          </cell>
        </row>
        <row r="115">
          <cell r="A115" t="str">
            <v>Massa Lombarda</v>
          </cell>
          <cell r="B115" t="str">
            <v>Ravenna</v>
          </cell>
          <cell r="C115" t="str">
            <v>IMOLA</v>
          </cell>
          <cell r="D115">
            <v>4721</v>
          </cell>
          <cell r="E115">
            <v>40</v>
          </cell>
          <cell r="F115">
            <v>4616</v>
          </cell>
          <cell r="G115">
            <v>4616</v>
          </cell>
          <cell r="H115">
            <v>4585</v>
          </cell>
        </row>
        <row r="116">
          <cell r="A116" t="str">
            <v>Medicina</v>
          </cell>
          <cell r="B116" t="str">
            <v>Bologna</v>
          </cell>
          <cell r="C116" t="str">
            <v>IMOLA</v>
          </cell>
          <cell r="D116">
            <v>6003</v>
          </cell>
          <cell r="F116">
            <v>4808</v>
          </cell>
          <cell r="G116">
            <v>4807</v>
          </cell>
          <cell r="H116">
            <v>7015</v>
          </cell>
        </row>
        <row r="117">
          <cell r="A117" t="str">
            <v>Mordano</v>
          </cell>
          <cell r="B117" t="str">
            <v>Bologna</v>
          </cell>
          <cell r="C117" t="str">
            <v>IMOLA</v>
          </cell>
          <cell r="D117">
            <v>1918</v>
          </cell>
          <cell r="E117">
            <v>91</v>
          </cell>
          <cell r="F117">
            <v>1594</v>
          </cell>
          <cell r="G117">
            <v>1593</v>
          </cell>
          <cell r="H117">
            <v>1689</v>
          </cell>
        </row>
        <row r="118">
          <cell r="A118" t="str">
            <v>Palazzuolo</v>
          </cell>
          <cell r="B118" t="str">
            <v>Firenze</v>
          </cell>
          <cell r="C118" t="str">
            <v>IMOLA</v>
          </cell>
          <cell r="D118">
            <v>839</v>
          </cell>
          <cell r="F118">
            <v>722</v>
          </cell>
          <cell r="G118">
            <v>722</v>
          </cell>
          <cell r="H118">
            <v>584</v>
          </cell>
        </row>
        <row r="119">
          <cell r="A119" t="str">
            <v>Riolo Terme</v>
          </cell>
          <cell r="B119" t="str">
            <v>Ravenna</v>
          </cell>
          <cell r="C119" t="str">
            <v>IMOLA</v>
          </cell>
          <cell r="D119">
            <v>2599</v>
          </cell>
          <cell r="F119">
            <v>2328</v>
          </cell>
          <cell r="G119">
            <v>2328</v>
          </cell>
          <cell r="H119">
            <v>2286</v>
          </cell>
        </row>
        <row r="120">
          <cell r="A120" t="str">
            <v>Sant'Agata</v>
          </cell>
          <cell r="B120" t="str">
            <v>Ravenna</v>
          </cell>
          <cell r="C120" t="str">
            <v>IMOLA</v>
          </cell>
          <cell r="D120">
            <v>1325</v>
          </cell>
          <cell r="E120">
            <v>11</v>
          </cell>
          <cell r="F120">
            <v>1221</v>
          </cell>
          <cell r="G120">
            <v>1220</v>
          </cell>
          <cell r="H120">
            <v>1193</v>
          </cell>
        </row>
        <row r="121">
          <cell r="A121" t="str">
            <v>Solarolo</v>
          </cell>
          <cell r="B121" t="str">
            <v>Ravenna</v>
          </cell>
          <cell r="C121" t="str">
            <v>IMOLA</v>
          </cell>
          <cell r="D121">
            <v>1718</v>
          </cell>
          <cell r="F121">
            <v>1462</v>
          </cell>
          <cell r="G121">
            <v>1462</v>
          </cell>
          <cell r="H121">
            <v>1519</v>
          </cell>
        </row>
        <row r="122">
          <cell r="A122" t="str">
            <v>Castelfranco Emilia</v>
          </cell>
          <cell r="B122" t="str">
            <v>Modena</v>
          </cell>
          <cell r="C122" t="str">
            <v>MODENA</v>
          </cell>
          <cell r="D122">
            <v>11921</v>
          </cell>
          <cell r="F122">
            <v>10986</v>
          </cell>
          <cell r="G122">
            <v>10982</v>
          </cell>
          <cell r="H122">
            <v>14144</v>
          </cell>
        </row>
        <row r="123">
          <cell r="A123" t="str">
            <v>Castelnuovo Rangone</v>
          </cell>
          <cell r="B123" t="str">
            <v>Modena</v>
          </cell>
          <cell r="C123" t="str">
            <v>MODENA</v>
          </cell>
          <cell r="D123">
            <v>5656</v>
          </cell>
          <cell r="F123">
            <v>5213</v>
          </cell>
          <cell r="G123">
            <v>5211</v>
          </cell>
          <cell r="H123">
            <v>6233</v>
          </cell>
        </row>
        <row r="124">
          <cell r="A124" t="str">
            <v>Castelvetro</v>
          </cell>
          <cell r="B124" t="str">
            <v>Modena</v>
          </cell>
          <cell r="C124" t="str">
            <v>MODENA</v>
          </cell>
          <cell r="D124">
            <v>4838</v>
          </cell>
          <cell r="F124">
            <v>4459</v>
          </cell>
          <cell r="G124">
            <v>4457</v>
          </cell>
          <cell r="H124">
            <v>4177</v>
          </cell>
        </row>
        <row r="125">
          <cell r="A125" t="str">
            <v>Fiorano</v>
          </cell>
          <cell r="B125" t="str">
            <v>Modena</v>
          </cell>
          <cell r="C125" t="str">
            <v>MODENA</v>
          </cell>
          <cell r="D125">
            <v>7973</v>
          </cell>
          <cell r="E125">
            <v>17</v>
          </cell>
          <cell r="F125">
            <v>6978</v>
          </cell>
          <cell r="G125">
            <v>6978</v>
          </cell>
          <cell r="H125">
            <v>7584</v>
          </cell>
        </row>
        <row r="126">
          <cell r="A126" t="str">
            <v>Formigine</v>
          </cell>
          <cell r="B126" t="str">
            <v>Modena</v>
          </cell>
          <cell r="C126" t="str">
            <v>MODENA</v>
          </cell>
          <cell r="D126">
            <v>15639</v>
          </cell>
          <cell r="E126">
            <v>5</v>
          </cell>
          <cell r="F126">
            <v>13762</v>
          </cell>
          <cell r="G126">
            <v>13762</v>
          </cell>
          <cell r="H126">
            <v>14110</v>
          </cell>
        </row>
        <row r="127">
          <cell r="A127" t="str">
            <v>Frassinoro</v>
          </cell>
          <cell r="B127" t="str">
            <v>Modena</v>
          </cell>
          <cell r="C127" t="str">
            <v>MODENA</v>
          </cell>
          <cell r="D127">
            <v>1647</v>
          </cell>
          <cell r="F127">
            <v>1518</v>
          </cell>
          <cell r="G127">
            <v>1517</v>
          </cell>
          <cell r="H127">
            <v>409</v>
          </cell>
        </row>
        <row r="128">
          <cell r="A128" t="str">
            <v>Guiglia</v>
          </cell>
          <cell r="B128" t="str">
            <v>Modena</v>
          </cell>
          <cell r="C128" t="str">
            <v>MODENA</v>
          </cell>
          <cell r="D128">
            <v>2370</v>
          </cell>
          <cell r="F128">
            <v>2184</v>
          </cell>
          <cell r="G128">
            <v>2183</v>
          </cell>
        </row>
        <row r="129">
          <cell r="A129" t="str">
            <v>Lama Mocogno</v>
          </cell>
          <cell r="B129" t="str">
            <v>Modena</v>
          </cell>
          <cell r="C129" t="str">
            <v>MODENA</v>
          </cell>
          <cell r="D129">
            <v>2397</v>
          </cell>
          <cell r="F129">
            <v>2209</v>
          </cell>
          <cell r="G129">
            <v>2208</v>
          </cell>
          <cell r="H129">
            <v>1420</v>
          </cell>
        </row>
        <row r="130">
          <cell r="A130" t="str">
            <v>Maranello</v>
          </cell>
          <cell r="B130" t="str">
            <v>Modena</v>
          </cell>
          <cell r="C130" t="str">
            <v>MODENA</v>
          </cell>
          <cell r="D130">
            <v>7442</v>
          </cell>
          <cell r="F130">
            <v>6774</v>
          </cell>
          <cell r="G130">
            <v>6774</v>
          </cell>
          <cell r="H130">
            <v>8223</v>
          </cell>
        </row>
        <row r="131">
          <cell r="A131" t="str">
            <v>Marano sul Panaro</v>
          </cell>
          <cell r="B131" t="str">
            <v>Modena</v>
          </cell>
          <cell r="C131" t="str">
            <v>MODENA</v>
          </cell>
          <cell r="D131">
            <v>2232</v>
          </cell>
          <cell r="F131">
            <v>2057</v>
          </cell>
          <cell r="G131">
            <v>2056</v>
          </cell>
          <cell r="H131">
            <v>1811</v>
          </cell>
        </row>
        <row r="132">
          <cell r="A132" t="str">
            <v>Modena</v>
          </cell>
          <cell r="B132" t="str">
            <v>Modena</v>
          </cell>
          <cell r="C132" t="str">
            <v>MODENA</v>
          </cell>
          <cell r="D132">
            <v>68771</v>
          </cell>
          <cell r="F132">
            <v>63380</v>
          </cell>
          <cell r="G132">
            <v>63361</v>
          </cell>
          <cell r="H132">
            <v>88851</v>
          </cell>
        </row>
        <row r="133">
          <cell r="A133" t="str">
            <v>Montecreto</v>
          </cell>
          <cell r="B133" t="str">
            <v>Modena</v>
          </cell>
          <cell r="C133" t="str">
            <v>MODENA</v>
          </cell>
          <cell r="D133">
            <v>1360</v>
          </cell>
          <cell r="F133">
            <v>1253</v>
          </cell>
          <cell r="G133">
            <v>1253</v>
          </cell>
          <cell r="H133">
            <v>960</v>
          </cell>
        </row>
        <row r="134">
          <cell r="A134" t="str">
            <v>Montefiorino</v>
          </cell>
          <cell r="B134" t="str">
            <v>Modena</v>
          </cell>
          <cell r="C134" t="str">
            <v>MODENA</v>
          </cell>
          <cell r="D134">
            <v>1457</v>
          </cell>
          <cell r="F134">
            <v>1343</v>
          </cell>
          <cell r="G134">
            <v>1342</v>
          </cell>
          <cell r="H134">
            <v>554</v>
          </cell>
        </row>
        <row r="135">
          <cell r="A135" t="str">
            <v>Palagano</v>
          </cell>
          <cell r="B135" t="str">
            <v>Modena</v>
          </cell>
          <cell r="C135" t="str">
            <v>MODENA</v>
          </cell>
          <cell r="D135">
            <v>1404</v>
          </cell>
          <cell r="F135">
            <v>1294</v>
          </cell>
          <cell r="G135">
            <v>1294</v>
          </cell>
          <cell r="H135">
            <v>414</v>
          </cell>
        </row>
        <row r="136">
          <cell r="A136" t="str">
            <v>Pavullo nel Frignano</v>
          </cell>
          <cell r="B136" t="str">
            <v>Modena</v>
          </cell>
          <cell r="C136" t="str">
            <v>MODENA</v>
          </cell>
          <cell r="D136">
            <v>8344</v>
          </cell>
          <cell r="F136">
            <v>7690</v>
          </cell>
          <cell r="G136">
            <v>7687</v>
          </cell>
          <cell r="H136">
            <v>7534</v>
          </cell>
        </row>
        <row r="137">
          <cell r="A137" t="str">
            <v>Polinago</v>
          </cell>
          <cell r="B137" t="str">
            <v>Modena</v>
          </cell>
          <cell r="C137" t="str">
            <v>MODENA</v>
          </cell>
          <cell r="D137">
            <v>1186</v>
          </cell>
          <cell r="F137">
            <v>1093</v>
          </cell>
          <cell r="G137">
            <v>1093</v>
          </cell>
          <cell r="H137">
            <v>571</v>
          </cell>
        </row>
        <row r="138">
          <cell r="A138" t="str">
            <v>Prignano</v>
          </cell>
          <cell r="B138" t="str">
            <v>Modena</v>
          </cell>
          <cell r="C138" t="str">
            <v>MODENA</v>
          </cell>
          <cell r="D138">
            <v>2163</v>
          </cell>
          <cell r="F138">
            <v>792</v>
          </cell>
          <cell r="G138">
            <v>792</v>
          </cell>
        </row>
        <row r="139">
          <cell r="A139" t="str">
            <v>San Cesario sul Panaro</v>
          </cell>
          <cell r="B139" t="str">
            <v>Modena</v>
          </cell>
          <cell r="C139" t="str">
            <v>MODENA</v>
          </cell>
          <cell r="D139">
            <v>2294</v>
          </cell>
          <cell r="F139">
            <v>2114</v>
          </cell>
          <cell r="G139">
            <v>2113</v>
          </cell>
          <cell r="H139">
            <v>2664</v>
          </cell>
        </row>
        <row r="140">
          <cell r="A140" t="str">
            <v>Sassuolo</v>
          </cell>
          <cell r="B140" t="str">
            <v>Modena</v>
          </cell>
          <cell r="C140" t="str">
            <v>MODENA</v>
          </cell>
          <cell r="D140">
            <v>16547</v>
          </cell>
          <cell r="E140">
            <v>18</v>
          </cell>
          <cell r="F140">
            <v>15477</v>
          </cell>
          <cell r="G140">
            <v>15477</v>
          </cell>
          <cell r="H140">
            <v>18990</v>
          </cell>
        </row>
        <row r="141">
          <cell r="A141" t="str">
            <v>Savignano sul Panaro</v>
          </cell>
          <cell r="B141" t="str">
            <v>Modena</v>
          </cell>
          <cell r="C141" t="str">
            <v>MODENA</v>
          </cell>
          <cell r="D141">
            <v>3574</v>
          </cell>
          <cell r="F141">
            <v>3294</v>
          </cell>
          <cell r="G141">
            <v>3293</v>
          </cell>
          <cell r="H141">
            <v>3934</v>
          </cell>
        </row>
        <row r="142">
          <cell r="A142" t="str">
            <v>Serramazzoni</v>
          </cell>
          <cell r="B142" t="str">
            <v>Modena</v>
          </cell>
          <cell r="C142" t="str">
            <v>MODENA</v>
          </cell>
          <cell r="D142">
            <v>5629</v>
          </cell>
          <cell r="F142">
            <v>3454</v>
          </cell>
          <cell r="G142">
            <v>3454</v>
          </cell>
          <cell r="H142">
            <v>3800</v>
          </cell>
        </row>
        <row r="143">
          <cell r="A143" t="str">
            <v>Sestola</v>
          </cell>
          <cell r="B143" t="str">
            <v>Modena</v>
          </cell>
          <cell r="C143" t="str">
            <v>MODENA</v>
          </cell>
          <cell r="D143">
            <v>3558</v>
          </cell>
          <cell r="F143">
            <v>3279</v>
          </cell>
          <cell r="G143">
            <v>3278</v>
          </cell>
          <cell r="H143">
            <v>3022</v>
          </cell>
        </row>
        <row r="144">
          <cell r="A144" t="str">
            <v>Spilamberto</v>
          </cell>
          <cell r="B144" t="str">
            <v>Modena</v>
          </cell>
          <cell r="C144" t="str">
            <v>MODENA</v>
          </cell>
          <cell r="D144">
            <v>5721</v>
          </cell>
          <cell r="F144">
            <v>5272</v>
          </cell>
          <cell r="G144">
            <v>5271</v>
          </cell>
          <cell r="H144">
            <v>5568</v>
          </cell>
        </row>
        <row r="145">
          <cell r="A145" t="str">
            <v>Vignola</v>
          </cell>
          <cell r="B145" t="str">
            <v>Modena</v>
          </cell>
          <cell r="C145" t="str">
            <v>MODENA</v>
          </cell>
          <cell r="D145">
            <v>8652</v>
          </cell>
          <cell r="F145">
            <v>7974</v>
          </cell>
          <cell r="G145">
            <v>7971</v>
          </cell>
          <cell r="H145">
            <v>11354</v>
          </cell>
        </row>
        <row r="146">
          <cell r="A146" t="str">
            <v>Zocca</v>
          </cell>
          <cell r="B146" t="str">
            <v>Modena</v>
          </cell>
          <cell r="C146" t="str">
            <v>MODENA</v>
          </cell>
          <cell r="D146">
            <v>3438</v>
          </cell>
          <cell r="F146">
            <v>3168</v>
          </cell>
          <cell r="G146">
            <v>3167</v>
          </cell>
        </row>
        <row r="147">
          <cell r="A147" t="str">
            <v>Alfonsine</v>
          </cell>
          <cell r="B147" t="str">
            <v>Ravenna</v>
          </cell>
          <cell r="C147" t="str">
            <v>RAVENNA</v>
          </cell>
          <cell r="D147">
            <v>5114</v>
          </cell>
          <cell r="F147">
            <v>4671</v>
          </cell>
          <cell r="G147">
            <v>4671</v>
          </cell>
        </row>
        <row r="148">
          <cell r="A148" t="str">
            <v>Bagnacavallo</v>
          </cell>
          <cell r="B148" t="str">
            <v>Ravenna</v>
          </cell>
          <cell r="C148" t="str">
            <v>RAVENNA</v>
          </cell>
          <cell r="D148">
            <v>7727</v>
          </cell>
          <cell r="F148">
            <v>7386</v>
          </cell>
          <cell r="G148">
            <v>7386</v>
          </cell>
        </row>
        <row r="149">
          <cell r="A149" t="str">
            <v>Cervia</v>
          </cell>
          <cell r="B149" t="str">
            <v>Ravenna</v>
          </cell>
          <cell r="C149" t="str">
            <v>RAVENNA</v>
          </cell>
          <cell r="D149">
            <v>18590</v>
          </cell>
          <cell r="F149">
            <v>17783</v>
          </cell>
          <cell r="G149">
            <v>17783</v>
          </cell>
          <cell r="H149">
            <v>22081</v>
          </cell>
        </row>
        <row r="150">
          <cell r="A150" t="str">
            <v>Cotignola</v>
          </cell>
          <cell r="B150" t="str">
            <v>Ravenna</v>
          </cell>
          <cell r="C150" t="str">
            <v>RAVENNA</v>
          </cell>
          <cell r="D150">
            <v>2813</v>
          </cell>
          <cell r="F150">
            <v>2548</v>
          </cell>
          <cell r="G150">
            <v>2548</v>
          </cell>
          <cell r="H150">
            <v>2857</v>
          </cell>
        </row>
        <row r="151">
          <cell r="A151" t="str">
            <v>Fusignano</v>
          </cell>
          <cell r="B151" t="str">
            <v>Ravenna</v>
          </cell>
          <cell r="C151" t="str">
            <v>RAVENNA</v>
          </cell>
          <cell r="D151">
            <v>3795</v>
          </cell>
          <cell r="F151">
            <v>3486</v>
          </cell>
          <cell r="G151">
            <v>3486</v>
          </cell>
        </row>
        <row r="152">
          <cell r="A152" t="str">
            <v>Lugo</v>
          </cell>
          <cell r="B152" t="str">
            <v>Ravenna</v>
          </cell>
          <cell r="C152" t="str">
            <v>RAVENNA</v>
          </cell>
          <cell r="D152">
            <v>14971</v>
          </cell>
          <cell r="E152">
            <v>4</v>
          </cell>
          <cell r="F152">
            <v>14206</v>
          </cell>
          <cell r="G152">
            <v>14206</v>
          </cell>
          <cell r="H152">
            <v>14373</v>
          </cell>
        </row>
        <row r="153">
          <cell r="A153" t="str">
            <v>Ravenna</v>
          </cell>
          <cell r="B153" t="str">
            <v>Ravenna</v>
          </cell>
          <cell r="C153" t="str">
            <v>RAVENNA</v>
          </cell>
          <cell r="D153">
            <v>68825</v>
          </cell>
          <cell r="E153">
            <v>34</v>
          </cell>
          <cell r="F153">
            <v>63932</v>
          </cell>
          <cell r="G153">
            <v>63932</v>
          </cell>
          <cell r="H153">
            <v>90186</v>
          </cell>
        </row>
        <row r="154">
          <cell r="A154" t="str">
            <v>Russi</v>
          </cell>
          <cell r="B154" t="str">
            <v>Ravenna</v>
          </cell>
          <cell r="C154" t="str">
            <v>RAVENNA</v>
          </cell>
          <cell r="D154">
            <v>5167</v>
          </cell>
          <cell r="F154">
            <v>4909</v>
          </cell>
          <cell r="G154">
            <v>4909</v>
          </cell>
          <cell r="H154">
            <v>5228</v>
          </cell>
        </row>
        <row r="155">
          <cell r="A155" t="str">
            <v>Bellaria</v>
          </cell>
          <cell r="B155" t="str">
            <v>Rimini</v>
          </cell>
          <cell r="C155" t="str">
            <v>RIMINI</v>
          </cell>
          <cell r="D155">
            <v>9268</v>
          </cell>
          <cell r="F155">
            <v>9021</v>
          </cell>
          <cell r="G155">
            <v>9021</v>
          </cell>
        </row>
        <row r="156">
          <cell r="A156" t="str">
            <v>Carpegna</v>
          </cell>
          <cell r="B156" t="str">
            <v>Pesaro Urbino</v>
          </cell>
          <cell r="C156" t="str">
            <v>RIMINI</v>
          </cell>
          <cell r="D156">
            <v>1478</v>
          </cell>
          <cell r="F156">
            <v>1451</v>
          </cell>
          <cell r="G156">
            <v>1451</v>
          </cell>
        </row>
        <row r="157">
          <cell r="A157" t="str">
            <v>Cattolica</v>
          </cell>
          <cell r="B157" t="str">
            <v>Rimini</v>
          </cell>
          <cell r="C157" t="str">
            <v>RIMINI</v>
          </cell>
          <cell r="D157">
            <v>9388</v>
          </cell>
          <cell r="F157">
            <v>9332</v>
          </cell>
          <cell r="G157">
            <v>9332</v>
          </cell>
        </row>
        <row r="158">
          <cell r="A158" t="str">
            <v>Coriano</v>
          </cell>
          <cell r="B158" t="str">
            <v>Rimini</v>
          </cell>
          <cell r="C158" t="str">
            <v>RIMINI</v>
          </cell>
          <cell r="D158">
            <v>4631</v>
          </cell>
          <cell r="F158">
            <v>3411</v>
          </cell>
          <cell r="G158">
            <v>3411</v>
          </cell>
        </row>
        <row r="159">
          <cell r="A159" t="str">
            <v>Gabicce</v>
          </cell>
          <cell r="B159" t="str">
            <v>Pesaro Urbino</v>
          </cell>
          <cell r="C159" t="str">
            <v>RIMINI</v>
          </cell>
          <cell r="D159">
            <v>3275</v>
          </cell>
          <cell r="F159">
            <v>3178</v>
          </cell>
          <cell r="G159">
            <v>3178</v>
          </cell>
        </row>
        <row r="160">
          <cell r="A160" t="str">
            <v>Gemmano</v>
          </cell>
          <cell r="B160" t="str">
            <v>Rimini</v>
          </cell>
          <cell r="C160" t="str">
            <v>RIMINI</v>
          </cell>
          <cell r="D160">
            <v>665</v>
          </cell>
          <cell r="F160">
            <v>512</v>
          </cell>
          <cell r="G160">
            <v>512</v>
          </cell>
        </row>
        <row r="161">
          <cell r="A161" t="str">
            <v>Gradara</v>
          </cell>
          <cell r="B161" t="str">
            <v>Pesaro Urbino</v>
          </cell>
          <cell r="C161" t="str">
            <v>RIMINI</v>
          </cell>
          <cell r="D161">
            <v>4</v>
          </cell>
          <cell r="F161">
            <v>4</v>
          </cell>
          <cell r="G161">
            <v>4</v>
          </cell>
        </row>
        <row r="162">
          <cell r="A162" t="str">
            <v>Misano Adriatico</v>
          </cell>
          <cell r="B162" t="str">
            <v>Rimini</v>
          </cell>
          <cell r="C162" t="str">
            <v>RIMINI</v>
          </cell>
          <cell r="D162">
            <v>5445</v>
          </cell>
          <cell r="F162">
            <v>5136</v>
          </cell>
          <cell r="G162">
            <v>5136</v>
          </cell>
        </row>
        <row r="163">
          <cell r="A163" t="str">
            <v>Mondaino</v>
          </cell>
          <cell r="B163" t="str">
            <v>Rimini</v>
          </cell>
          <cell r="C163" t="str">
            <v>RIMINI</v>
          </cell>
          <cell r="D163">
            <v>713</v>
          </cell>
          <cell r="F163">
            <v>535</v>
          </cell>
          <cell r="G163">
            <v>535</v>
          </cell>
        </row>
        <row r="164">
          <cell r="A164" t="str">
            <v>Montecolombo</v>
          </cell>
          <cell r="B164" t="str">
            <v>Rimini</v>
          </cell>
          <cell r="C164" t="str">
            <v>RIMINI</v>
          </cell>
          <cell r="D164">
            <v>1391</v>
          </cell>
          <cell r="F164">
            <v>1172</v>
          </cell>
          <cell r="G164">
            <v>1172</v>
          </cell>
        </row>
        <row r="165">
          <cell r="A165" t="str">
            <v>Montefiore Conca</v>
          </cell>
          <cell r="B165" t="str">
            <v>Rimini</v>
          </cell>
          <cell r="C165" t="str">
            <v>RIMINI</v>
          </cell>
          <cell r="D165">
            <v>1173</v>
          </cell>
          <cell r="F165">
            <v>853</v>
          </cell>
          <cell r="G165">
            <v>853</v>
          </cell>
        </row>
        <row r="166">
          <cell r="A166" t="str">
            <v>Montegridolfo</v>
          </cell>
          <cell r="B166" t="str">
            <v>Rimini</v>
          </cell>
          <cell r="C166" t="str">
            <v>RIMINI</v>
          </cell>
          <cell r="D166">
            <v>471</v>
          </cell>
          <cell r="F166">
            <v>423</v>
          </cell>
          <cell r="G166">
            <v>423</v>
          </cell>
        </row>
        <row r="167">
          <cell r="A167" t="str">
            <v>Montegrimano</v>
          </cell>
          <cell r="B167" t="str">
            <v>Pesaro Urbino</v>
          </cell>
          <cell r="C167" t="str">
            <v>RIMINI</v>
          </cell>
          <cell r="D167">
            <v>875</v>
          </cell>
          <cell r="F167">
            <v>630</v>
          </cell>
          <cell r="G167">
            <v>630</v>
          </cell>
        </row>
        <row r="168">
          <cell r="A168" t="str">
            <v>Montescudo</v>
          </cell>
          <cell r="B168" t="str">
            <v>Rimini</v>
          </cell>
          <cell r="C168" t="str">
            <v>RIMINI</v>
          </cell>
          <cell r="D168">
            <v>1484</v>
          </cell>
          <cell r="F168">
            <v>1163</v>
          </cell>
          <cell r="G168">
            <v>1163</v>
          </cell>
        </row>
        <row r="169">
          <cell r="A169" t="str">
            <v>Morciano di Romagna</v>
          </cell>
          <cell r="B169" t="str">
            <v>Rimini</v>
          </cell>
          <cell r="C169" t="str">
            <v>RIMINI</v>
          </cell>
          <cell r="D169">
            <v>3351</v>
          </cell>
          <cell r="F169">
            <v>3270</v>
          </cell>
          <cell r="G169">
            <v>3270</v>
          </cell>
        </row>
        <row r="170">
          <cell r="A170" t="str">
            <v>Novafeltria</v>
          </cell>
          <cell r="B170" t="str">
            <v>Pesaro Urbino</v>
          </cell>
          <cell r="C170" t="str">
            <v>RIMINI</v>
          </cell>
          <cell r="D170">
            <v>4310</v>
          </cell>
          <cell r="F170">
            <v>3873</v>
          </cell>
          <cell r="G170">
            <v>3873</v>
          </cell>
        </row>
        <row r="171">
          <cell r="A171" t="str">
            <v>Poggio Berni</v>
          </cell>
          <cell r="B171" t="str">
            <v>Rimini</v>
          </cell>
          <cell r="C171" t="str">
            <v>RIMINI</v>
          </cell>
          <cell r="D171">
            <v>1429</v>
          </cell>
          <cell r="F171">
            <v>1291</v>
          </cell>
          <cell r="G171">
            <v>1291</v>
          </cell>
        </row>
        <row r="172">
          <cell r="A172" t="str">
            <v>Riccione</v>
          </cell>
          <cell r="B172" t="str">
            <v>Rimini</v>
          </cell>
          <cell r="C172" t="str">
            <v>RIMINI</v>
          </cell>
          <cell r="D172">
            <v>16976</v>
          </cell>
          <cell r="F172">
            <v>16909</v>
          </cell>
          <cell r="G172">
            <v>16909</v>
          </cell>
          <cell r="H172">
            <v>21091</v>
          </cell>
        </row>
        <row r="173">
          <cell r="A173" t="str">
            <v>Rimini</v>
          </cell>
          <cell r="B173" t="str">
            <v>Rimini</v>
          </cell>
          <cell r="C173" t="str">
            <v>RIMINI</v>
          </cell>
          <cell r="D173">
            <v>66780</v>
          </cell>
          <cell r="F173">
            <v>62727</v>
          </cell>
          <cell r="G173">
            <v>62727</v>
          </cell>
        </row>
        <row r="174">
          <cell r="A174" t="str">
            <v>Saludecio</v>
          </cell>
          <cell r="B174" t="str">
            <v>Rimini</v>
          </cell>
          <cell r="C174" t="str">
            <v>RIMINI</v>
          </cell>
          <cell r="D174">
            <v>1398</v>
          </cell>
          <cell r="F174">
            <v>908</v>
          </cell>
          <cell r="G174">
            <v>908</v>
          </cell>
        </row>
        <row r="175">
          <cell r="A175" t="str">
            <v>San Clemente</v>
          </cell>
          <cell r="B175" t="str">
            <v>Rimini</v>
          </cell>
          <cell r="C175" t="str">
            <v>RIMINI</v>
          </cell>
          <cell r="D175">
            <v>2141</v>
          </cell>
          <cell r="F175">
            <v>1820</v>
          </cell>
          <cell r="G175">
            <v>1820</v>
          </cell>
        </row>
        <row r="176">
          <cell r="A176" t="str">
            <v>San Giovanni in Marignano</v>
          </cell>
          <cell r="B176" t="str">
            <v>Rimini</v>
          </cell>
          <cell r="C176" t="str">
            <v>RIMINI</v>
          </cell>
          <cell r="D176">
            <v>4131</v>
          </cell>
          <cell r="F176">
            <v>3633</v>
          </cell>
          <cell r="G176">
            <v>3633</v>
          </cell>
        </row>
        <row r="177">
          <cell r="A177" t="str">
            <v>San Leo</v>
          </cell>
          <cell r="B177" t="str">
            <v>Pesaro Urbino</v>
          </cell>
          <cell r="C177" t="str">
            <v>RIMINI</v>
          </cell>
          <cell r="D177">
            <v>1732</v>
          </cell>
          <cell r="F177">
            <v>1169</v>
          </cell>
          <cell r="G177">
            <v>1169</v>
          </cell>
        </row>
        <row r="178">
          <cell r="A178" t="str">
            <v>Sant'Agata Feltria, Talamello, Casteldelci</v>
          </cell>
          <cell r="B178" t="str">
            <v>Pesaro Urbino</v>
          </cell>
          <cell r="C178" t="str">
            <v>RIMINI</v>
          </cell>
          <cell r="D178">
            <v>27</v>
          </cell>
          <cell r="F178">
            <v>2</v>
          </cell>
          <cell r="G178">
            <v>2</v>
          </cell>
        </row>
        <row r="179">
          <cell r="A179" t="str">
            <v>Santarcangelo di Romagna</v>
          </cell>
          <cell r="B179" t="str">
            <v>Rimini</v>
          </cell>
          <cell r="C179" t="str">
            <v>RIMINI</v>
          </cell>
          <cell r="D179">
            <v>9522</v>
          </cell>
          <cell r="F179">
            <v>8232</v>
          </cell>
          <cell r="G179">
            <v>8232</v>
          </cell>
        </row>
        <row r="180">
          <cell r="A180" t="str">
            <v>subdistributori</v>
          </cell>
          <cell r="B180" t="str">
            <v>Rimini</v>
          </cell>
          <cell r="C180" t="str">
            <v>RIMINI</v>
          </cell>
          <cell r="D180">
            <v>3</v>
          </cell>
        </row>
        <row r="181">
          <cell r="A181" t="str">
            <v>Torriana</v>
          </cell>
          <cell r="B181" t="str">
            <v>Rimini</v>
          </cell>
          <cell r="C181" t="str">
            <v>RIMINI</v>
          </cell>
          <cell r="D181">
            <v>836</v>
          </cell>
          <cell r="F181">
            <v>583</v>
          </cell>
          <cell r="G181">
            <v>583</v>
          </cell>
        </row>
        <row r="182">
          <cell r="A182" t="str">
            <v>Verucchio</v>
          </cell>
          <cell r="B182" t="str">
            <v>Rimini</v>
          </cell>
          <cell r="C182" t="str">
            <v>RIMINI</v>
          </cell>
          <cell r="D182">
            <v>4729</v>
          </cell>
          <cell r="F182">
            <v>4459</v>
          </cell>
          <cell r="G182">
            <v>4459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a "/>
      <sheetName val="TUTTI GLI INTERVENTI"/>
    </sheetNames>
    <sheetDataSet>
      <sheetData sheetId="0"/>
      <sheetData sheetId="1" refreshError="1">
        <row r="2">
          <cell r="K2" t="str">
            <v>Acquedotto</v>
          </cell>
        </row>
        <row r="3">
          <cell r="K3" t="str">
            <v>Acquedotto</v>
          </cell>
        </row>
        <row r="4">
          <cell r="K4" t="str">
            <v>Acquedotto</v>
          </cell>
        </row>
        <row r="5">
          <cell r="K5" t="str">
            <v>Acquedotto</v>
          </cell>
        </row>
        <row r="6">
          <cell r="K6" t="str">
            <v>Acquedotto</v>
          </cell>
        </row>
        <row r="7">
          <cell r="K7" t="str">
            <v>Acquedotto</v>
          </cell>
        </row>
        <row r="8">
          <cell r="K8" t="str">
            <v>Depurazione</v>
          </cell>
        </row>
        <row r="9">
          <cell r="K9" t="str">
            <v>Depurazione</v>
          </cell>
        </row>
        <row r="10">
          <cell r="K10" t="str">
            <v>Acquedotto</v>
          </cell>
        </row>
        <row r="11">
          <cell r="K11" t="str">
            <v>Fognatura</v>
          </cell>
        </row>
        <row r="12">
          <cell r="K12" t="str">
            <v>Acquedotto</v>
          </cell>
        </row>
        <row r="13">
          <cell r="K13" t="str">
            <v>Acquedotto</v>
          </cell>
        </row>
        <row r="14">
          <cell r="K14" t="str">
            <v>Acquedotto</v>
          </cell>
        </row>
        <row r="15">
          <cell r="K15" t="str">
            <v>Depurazione</v>
          </cell>
        </row>
        <row r="16">
          <cell r="K16" t="str">
            <v>Acquedotto</v>
          </cell>
        </row>
        <row r="17">
          <cell r="K17" t="str">
            <v>Acquedotto</v>
          </cell>
        </row>
        <row r="18">
          <cell r="K18" t="str">
            <v>Acquedotto</v>
          </cell>
        </row>
        <row r="19">
          <cell r="K19" t="str">
            <v>Acquedotto</v>
          </cell>
        </row>
        <row r="20">
          <cell r="K20" t="str">
            <v>Acquedotto</v>
          </cell>
        </row>
        <row r="21">
          <cell r="K21" t="str">
            <v>Acquedotto</v>
          </cell>
        </row>
        <row r="22">
          <cell r="K22" t="str">
            <v>Depurazione</v>
          </cell>
        </row>
        <row r="23">
          <cell r="K23" t="str">
            <v>Depurazione</v>
          </cell>
        </row>
        <row r="24">
          <cell r="K24" t="str">
            <v>Fognatura</v>
          </cell>
        </row>
        <row r="25">
          <cell r="K25" t="str">
            <v>Fognatura</v>
          </cell>
        </row>
        <row r="26">
          <cell r="K26" t="str">
            <v>Fognatura</v>
          </cell>
        </row>
        <row r="27">
          <cell r="K27" t="str">
            <v>Fognatura</v>
          </cell>
        </row>
        <row r="28">
          <cell r="K28" t="str">
            <v>Acquedotto</v>
          </cell>
        </row>
        <row r="29">
          <cell r="K29" t="str">
            <v>Fognatura</v>
          </cell>
        </row>
        <row r="30">
          <cell r="K30" t="str">
            <v>Fognatura</v>
          </cell>
        </row>
        <row r="31">
          <cell r="K31" t="str">
            <v>Depurazione</v>
          </cell>
        </row>
        <row r="32">
          <cell r="K32" t="str">
            <v>Fognatura</v>
          </cell>
        </row>
        <row r="33">
          <cell r="K33" t="str">
            <v>Fognatura</v>
          </cell>
        </row>
        <row r="34">
          <cell r="K34" t="str">
            <v>Fognatura</v>
          </cell>
        </row>
        <row r="35">
          <cell r="K35" t="str">
            <v>Fognatura</v>
          </cell>
        </row>
        <row r="36">
          <cell r="K36" t="str">
            <v>Acquedotto</v>
          </cell>
        </row>
        <row r="37">
          <cell r="K37" t="str">
            <v>Depurazione</v>
          </cell>
        </row>
        <row r="38">
          <cell r="K38" t="str">
            <v>Acquedotto</v>
          </cell>
        </row>
        <row r="39">
          <cell r="K39" t="str">
            <v>Acquedotto</v>
          </cell>
        </row>
        <row r="40">
          <cell r="K40" t="str">
            <v>Fognatura</v>
          </cell>
        </row>
        <row r="41">
          <cell r="K41" t="str">
            <v>Depurazione</v>
          </cell>
        </row>
        <row r="42">
          <cell r="K42" t="str">
            <v>Fognatura</v>
          </cell>
        </row>
        <row r="43">
          <cell r="K43" t="str">
            <v>Acquedotto</v>
          </cell>
        </row>
        <row r="44">
          <cell r="K44" t="str">
            <v>Acquedotto</v>
          </cell>
        </row>
        <row r="45">
          <cell r="K45" t="str">
            <v>Acquedotto</v>
          </cell>
        </row>
        <row r="46">
          <cell r="K46" t="str">
            <v>Depurazione</v>
          </cell>
        </row>
        <row r="47">
          <cell r="K47" t="str">
            <v>Fognatura</v>
          </cell>
        </row>
        <row r="48">
          <cell r="K48" t="str">
            <v>Fognatura</v>
          </cell>
        </row>
        <row r="49">
          <cell r="K49" t="str">
            <v>Depurazione</v>
          </cell>
        </row>
        <row r="50">
          <cell r="K50" t="str">
            <v>Depurazione</v>
          </cell>
        </row>
        <row r="51">
          <cell r="K51" t="str">
            <v>Acquedotto</v>
          </cell>
        </row>
        <row r="52">
          <cell r="K52" t="str">
            <v>Acquedotto</v>
          </cell>
        </row>
        <row r="53">
          <cell r="K53" t="str">
            <v>Acquedotto</v>
          </cell>
        </row>
        <row r="54">
          <cell r="K54" t="str">
            <v>Acquedotto</v>
          </cell>
        </row>
        <row r="55">
          <cell r="K55" t="str">
            <v>Acquedotto</v>
          </cell>
        </row>
        <row r="56">
          <cell r="K56" t="str">
            <v>Depurazione</v>
          </cell>
        </row>
        <row r="57">
          <cell r="K57" t="str">
            <v>Acquedotto</v>
          </cell>
        </row>
        <row r="58">
          <cell r="K58" t="str">
            <v>Acquedotto</v>
          </cell>
        </row>
        <row r="59">
          <cell r="K59" t="str">
            <v>Fognatura</v>
          </cell>
        </row>
        <row r="60">
          <cell r="K60" t="str">
            <v>Acquedotto</v>
          </cell>
        </row>
        <row r="61">
          <cell r="K61" t="str">
            <v>Fognatura</v>
          </cell>
        </row>
        <row r="62">
          <cell r="K62" t="str">
            <v>Fognatura</v>
          </cell>
        </row>
        <row r="63">
          <cell r="K63" t="str">
            <v>Fognatura</v>
          </cell>
        </row>
        <row r="64">
          <cell r="K64" t="str">
            <v>Fognatura</v>
          </cell>
        </row>
        <row r="65">
          <cell r="K65" t="str">
            <v>Fognatura</v>
          </cell>
        </row>
        <row r="66">
          <cell r="K66" t="str">
            <v>Depurazione</v>
          </cell>
        </row>
        <row r="67">
          <cell r="K67" t="str">
            <v>Acquedotto</v>
          </cell>
        </row>
        <row r="68">
          <cell r="K68" t="str">
            <v>Acquedotto</v>
          </cell>
        </row>
        <row r="69">
          <cell r="K69" t="str">
            <v>Acquedotto</v>
          </cell>
        </row>
        <row r="70">
          <cell r="K70" t="str">
            <v>Acquedotto</v>
          </cell>
        </row>
        <row r="71">
          <cell r="K71" t="str">
            <v>Acquedotto</v>
          </cell>
        </row>
        <row r="72">
          <cell r="K72" t="str">
            <v>Acquedotto</v>
          </cell>
        </row>
        <row r="73">
          <cell r="K73" t="str">
            <v>Acquedotto</v>
          </cell>
        </row>
        <row r="74">
          <cell r="K74" t="str">
            <v>Acquedotto</v>
          </cell>
        </row>
        <row r="75">
          <cell r="K75" t="str">
            <v>Acquedotto</v>
          </cell>
        </row>
        <row r="76">
          <cell r="K76" t="str">
            <v>Acquedotto</v>
          </cell>
        </row>
        <row r="77">
          <cell r="K77" t="str">
            <v>Acquedotto</v>
          </cell>
        </row>
        <row r="78">
          <cell r="K78" t="str">
            <v>Acquedotto</v>
          </cell>
        </row>
        <row r="79">
          <cell r="K79" t="str">
            <v>Acquedotto</v>
          </cell>
        </row>
        <row r="80">
          <cell r="K80" t="str">
            <v>Acquedotto</v>
          </cell>
        </row>
        <row r="81">
          <cell r="K81" t="str">
            <v>Depurazione</v>
          </cell>
        </row>
        <row r="82">
          <cell r="K82" t="str">
            <v>Fognatura</v>
          </cell>
        </row>
        <row r="83">
          <cell r="K83" t="str">
            <v>Depurazione</v>
          </cell>
        </row>
        <row r="84">
          <cell r="K84" t="str">
            <v>Fognatura</v>
          </cell>
        </row>
        <row r="85">
          <cell r="K85" t="str">
            <v>Acquedotto</v>
          </cell>
        </row>
        <row r="86">
          <cell r="K86" t="str">
            <v>Acquedotto</v>
          </cell>
        </row>
        <row r="87">
          <cell r="K87" t="str">
            <v>Depurazione</v>
          </cell>
        </row>
        <row r="88">
          <cell r="K88" t="str">
            <v>Fognatura</v>
          </cell>
        </row>
        <row r="89">
          <cell r="K89" t="str">
            <v>Acquedotto</v>
          </cell>
        </row>
        <row r="90">
          <cell r="K90" t="str">
            <v>Acquedotto</v>
          </cell>
        </row>
        <row r="91">
          <cell r="K91" t="str">
            <v>Acquedotto</v>
          </cell>
        </row>
        <row r="92">
          <cell r="K92" t="str">
            <v>Acquedotto</v>
          </cell>
        </row>
        <row r="93">
          <cell r="K93" t="str">
            <v>Acquedotto</v>
          </cell>
        </row>
        <row r="94">
          <cell r="K94" t="str">
            <v>Acquedotto</v>
          </cell>
        </row>
        <row r="95">
          <cell r="K95" t="str">
            <v>Acquedotto</v>
          </cell>
        </row>
        <row r="96">
          <cell r="K96" t="str">
            <v>Acquedotto</v>
          </cell>
        </row>
        <row r="97">
          <cell r="K97" t="str">
            <v>Acquedotto</v>
          </cell>
        </row>
        <row r="98">
          <cell r="K98" t="str">
            <v>Acquedotto</v>
          </cell>
        </row>
        <row r="99">
          <cell r="K99" t="str">
            <v>Acquedotto</v>
          </cell>
        </row>
        <row r="100">
          <cell r="K100" t="str">
            <v>Acquedotto</v>
          </cell>
        </row>
        <row r="101">
          <cell r="K101" t="str">
            <v>Acquedotto</v>
          </cell>
        </row>
        <row r="102">
          <cell r="K102" t="str">
            <v>Acquedotto</v>
          </cell>
        </row>
        <row r="103">
          <cell r="K103" t="str">
            <v>Acquedotto</v>
          </cell>
        </row>
        <row r="104">
          <cell r="K104" t="str">
            <v>Acquedotto</v>
          </cell>
        </row>
        <row r="105">
          <cell r="K105" t="str">
            <v>Acquedotto</v>
          </cell>
        </row>
        <row r="106">
          <cell r="K106" t="str">
            <v>Acquedotto</v>
          </cell>
        </row>
        <row r="107">
          <cell r="K107" t="str">
            <v>Acquedotto</v>
          </cell>
        </row>
        <row r="108">
          <cell r="K108" t="str">
            <v>Acquedotto</v>
          </cell>
        </row>
        <row r="109">
          <cell r="K109" t="str">
            <v>Acquedotto</v>
          </cell>
        </row>
        <row r="110">
          <cell r="K110" t="str">
            <v>Acquedotto</v>
          </cell>
        </row>
        <row r="111">
          <cell r="K111" t="str">
            <v>Acquedotto</v>
          </cell>
        </row>
        <row r="112">
          <cell r="K112" t="str">
            <v>Acquedotto</v>
          </cell>
        </row>
        <row r="113">
          <cell r="K113" t="str">
            <v>Acquedotto</v>
          </cell>
        </row>
        <row r="114">
          <cell r="K114" t="str">
            <v>Acquedotto</v>
          </cell>
        </row>
        <row r="115">
          <cell r="K115" t="str">
            <v>Acquedotto</v>
          </cell>
        </row>
        <row r="116">
          <cell r="K116" t="str">
            <v>Acquedotto</v>
          </cell>
        </row>
        <row r="117">
          <cell r="K117" t="str">
            <v>Acquedotto</v>
          </cell>
        </row>
        <row r="118">
          <cell r="K118" t="str">
            <v>Depurazione</v>
          </cell>
        </row>
        <row r="119">
          <cell r="K119" t="str">
            <v>Depurazione</v>
          </cell>
        </row>
        <row r="120">
          <cell r="K120" t="str">
            <v>Depurazione</v>
          </cell>
        </row>
        <row r="121">
          <cell r="K121" t="str">
            <v>Depurazione</v>
          </cell>
        </row>
        <row r="122">
          <cell r="K122" t="str">
            <v>Depurazione</v>
          </cell>
        </row>
        <row r="123">
          <cell r="K123" t="str">
            <v>Depurazione</v>
          </cell>
        </row>
        <row r="124">
          <cell r="K124" t="str">
            <v>Depurazione</v>
          </cell>
        </row>
        <row r="125">
          <cell r="K125" t="str">
            <v>Fognatura</v>
          </cell>
        </row>
        <row r="126">
          <cell r="K126" t="str">
            <v>Fognatura</v>
          </cell>
        </row>
        <row r="127">
          <cell r="K127" t="str">
            <v>Fognatura</v>
          </cell>
        </row>
        <row r="128">
          <cell r="K128" t="str">
            <v>Fognatura</v>
          </cell>
        </row>
        <row r="129">
          <cell r="K129" t="str">
            <v>Fognatura</v>
          </cell>
        </row>
        <row r="130">
          <cell r="K130" t="str">
            <v>Fognatura</v>
          </cell>
        </row>
        <row r="131">
          <cell r="K131" t="str">
            <v>Fognatura</v>
          </cell>
        </row>
        <row r="132">
          <cell r="K132" t="str">
            <v>Fognatura</v>
          </cell>
        </row>
        <row r="133">
          <cell r="K133" t="str">
            <v>Fognatura</v>
          </cell>
        </row>
        <row r="134">
          <cell r="K134" t="str">
            <v>Fognatura</v>
          </cell>
        </row>
        <row r="135">
          <cell r="K135" t="str">
            <v>Fognatura</v>
          </cell>
        </row>
        <row r="136">
          <cell r="K136" t="str">
            <v>Fognatura</v>
          </cell>
        </row>
        <row r="137">
          <cell r="K137" t="str">
            <v>Acquedotto</v>
          </cell>
        </row>
        <row r="138">
          <cell r="K138" t="str">
            <v>Acquedotto</v>
          </cell>
        </row>
        <row r="139">
          <cell r="K139" t="str">
            <v>Acquedotto</v>
          </cell>
        </row>
        <row r="140">
          <cell r="K140" t="str">
            <v>Depurazione</v>
          </cell>
        </row>
        <row r="141">
          <cell r="K141" t="str">
            <v>Depurazione</v>
          </cell>
        </row>
        <row r="142">
          <cell r="K142" t="str">
            <v>Depurazione</v>
          </cell>
        </row>
        <row r="143">
          <cell r="K143" t="str">
            <v>Depurazione</v>
          </cell>
        </row>
        <row r="144">
          <cell r="K144" t="str">
            <v>Depurazione</v>
          </cell>
        </row>
        <row r="145">
          <cell r="K145" t="str">
            <v>Depurazione</v>
          </cell>
        </row>
        <row r="146">
          <cell r="K146" t="str">
            <v>Depurazione</v>
          </cell>
        </row>
        <row r="147">
          <cell r="K147" t="str">
            <v>Depurazione</v>
          </cell>
        </row>
        <row r="148">
          <cell r="K148" t="str">
            <v>Depurazione</v>
          </cell>
        </row>
        <row r="149">
          <cell r="K149" t="str">
            <v>Depurazione</v>
          </cell>
        </row>
        <row r="150">
          <cell r="K150" t="str">
            <v>Depurazione</v>
          </cell>
        </row>
        <row r="151">
          <cell r="K151" t="str">
            <v>Depurazione</v>
          </cell>
        </row>
        <row r="152">
          <cell r="K152" t="str">
            <v>Depurazione</v>
          </cell>
        </row>
        <row r="153">
          <cell r="K153" t="str">
            <v>Fognatura</v>
          </cell>
        </row>
        <row r="154">
          <cell r="K154" t="str">
            <v>Fognatura</v>
          </cell>
        </row>
        <row r="155">
          <cell r="K155" t="str">
            <v>Fognatura</v>
          </cell>
        </row>
        <row r="156">
          <cell r="K156" t="str">
            <v>Acquedotto</v>
          </cell>
        </row>
        <row r="157">
          <cell r="K157" t="str">
            <v>Acquedotto</v>
          </cell>
        </row>
        <row r="158">
          <cell r="K158" t="str">
            <v>Acquedotto</v>
          </cell>
        </row>
        <row r="159">
          <cell r="K159" t="str">
            <v>Acquedotto</v>
          </cell>
        </row>
        <row r="160">
          <cell r="K160" t="str">
            <v>Acquedotto</v>
          </cell>
        </row>
        <row r="161">
          <cell r="K161" t="str">
            <v>Acquedotto</v>
          </cell>
        </row>
        <row r="162">
          <cell r="K162" t="str">
            <v>Acquedotto</v>
          </cell>
        </row>
        <row r="163">
          <cell r="K163" t="str">
            <v>Acquedotto</v>
          </cell>
        </row>
        <row r="164">
          <cell r="K164" t="str">
            <v>Acquedotto</v>
          </cell>
        </row>
        <row r="165">
          <cell r="K165" t="str">
            <v>Acquedotto</v>
          </cell>
        </row>
        <row r="166">
          <cell r="K166" t="str">
            <v>Acquedotto</v>
          </cell>
        </row>
        <row r="167">
          <cell r="K167" t="str">
            <v>Acquedotto</v>
          </cell>
        </row>
        <row r="168">
          <cell r="K168" t="str">
            <v>Acquedotto</v>
          </cell>
        </row>
        <row r="169">
          <cell r="K169" t="str">
            <v>Acquedotto</v>
          </cell>
        </row>
        <row r="170">
          <cell r="K170" t="str">
            <v>Acquedotto</v>
          </cell>
        </row>
        <row r="171">
          <cell r="K171" t="str">
            <v>Acquedotto</v>
          </cell>
        </row>
        <row r="172">
          <cell r="K172" t="str">
            <v>Acquedotto</v>
          </cell>
        </row>
        <row r="173">
          <cell r="K173" t="str">
            <v>Acquedotto</v>
          </cell>
        </row>
        <row r="174">
          <cell r="K174" t="str">
            <v>Acquedotto</v>
          </cell>
        </row>
        <row r="175">
          <cell r="K175" t="str">
            <v>Acquedotto</v>
          </cell>
        </row>
        <row r="176">
          <cell r="K176" t="str">
            <v>Acquedotto</v>
          </cell>
        </row>
        <row r="177">
          <cell r="K177" t="str">
            <v>Acquedotto</v>
          </cell>
        </row>
        <row r="178">
          <cell r="K178" t="str">
            <v>Acquedotto</v>
          </cell>
        </row>
        <row r="179">
          <cell r="K179" t="str">
            <v>Depurazione</v>
          </cell>
        </row>
        <row r="180">
          <cell r="K180" t="str">
            <v>Depurazione</v>
          </cell>
        </row>
        <row r="181">
          <cell r="K181" t="str">
            <v>Depurazione</v>
          </cell>
        </row>
        <row r="182">
          <cell r="K182" t="str">
            <v>Acquedotto</v>
          </cell>
        </row>
        <row r="183">
          <cell r="K183" t="str">
            <v>Fognatura</v>
          </cell>
        </row>
        <row r="184">
          <cell r="K184" t="str">
            <v>Fognatura</v>
          </cell>
        </row>
        <row r="185">
          <cell r="K185" t="str">
            <v>Fognatura</v>
          </cell>
        </row>
        <row r="186">
          <cell r="K186" t="str">
            <v>Fognatura</v>
          </cell>
        </row>
        <row r="187">
          <cell r="K187" t="str">
            <v>Fognatura</v>
          </cell>
        </row>
        <row r="188">
          <cell r="K188" t="str">
            <v>Fognatura</v>
          </cell>
        </row>
        <row r="189">
          <cell r="K189" t="str">
            <v>Fognatura</v>
          </cell>
        </row>
        <row r="190">
          <cell r="K190" t="str">
            <v>Fognatura</v>
          </cell>
        </row>
        <row r="191">
          <cell r="K191" t="str">
            <v>Fognatura</v>
          </cell>
        </row>
        <row r="192">
          <cell r="K192" t="str">
            <v>Acquedotto</v>
          </cell>
        </row>
        <row r="193">
          <cell r="K193" t="str">
            <v>Acquedotto</v>
          </cell>
        </row>
        <row r="194">
          <cell r="K194" t="str">
            <v>Acquedotto</v>
          </cell>
        </row>
        <row r="195">
          <cell r="K195" t="str">
            <v>Acquedotto</v>
          </cell>
        </row>
        <row r="196">
          <cell r="K196" t="str">
            <v>Acquedotto</v>
          </cell>
        </row>
        <row r="197">
          <cell r="K197" t="str">
            <v>Acquedotto</v>
          </cell>
        </row>
        <row r="198">
          <cell r="K198" t="str">
            <v>Acquedotto</v>
          </cell>
        </row>
        <row r="199">
          <cell r="K199" t="str">
            <v>Acquedotto</v>
          </cell>
        </row>
        <row r="200">
          <cell r="K200" t="str">
            <v>Acquedotto</v>
          </cell>
        </row>
        <row r="201">
          <cell r="K201" t="str">
            <v>Acquedotto</v>
          </cell>
        </row>
        <row r="202">
          <cell r="K202" t="str">
            <v>Acquedotto</v>
          </cell>
        </row>
        <row r="203">
          <cell r="K203" t="str">
            <v>Acquedotto</v>
          </cell>
        </row>
        <row r="204">
          <cell r="K204" t="str">
            <v>Acquedotto</v>
          </cell>
        </row>
        <row r="205">
          <cell r="K205" t="str">
            <v>Acquedotto</v>
          </cell>
        </row>
        <row r="206">
          <cell r="K206" t="str">
            <v>Depurazione</v>
          </cell>
        </row>
        <row r="207">
          <cell r="K207" t="str">
            <v>Depurazione</v>
          </cell>
        </row>
        <row r="208">
          <cell r="K208" t="str">
            <v>Depurazione</v>
          </cell>
        </row>
        <row r="209">
          <cell r="K209" t="str">
            <v>Depurazione</v>
          </cell>
        </row>
        <row r="210">
          <cell r="K210" t="str">
            <v>Depurazione</v>
          </cell>
        </row>
        <row r="211">
          <cell r="K211" t="str">
            <v>Depurazione</v>
          </cell>
        </row>
        <row r="212">
          <cell r="K212" t="str">
            <v>Fognatura</v>
          </cell>
        </row>
        <row r="213">
          <cell r="K213" t="str">
            <v>Fognatura</v>
          </cell>
        </row>
        <row r="214">
          <cell r="K214" t="str">
            <v>Fognatura</v>
          </cell>
        </row>
        <row r="215">
          <cell r="K215" t="str">
            <v>Fognatura</v>
          </cell>
        </row>
        <row r="216">
          <cell r="K216" t="str">
            <v>Fognatura</v>
          </cell>
        </row>
        <row r="217">
          <cell r="K217" t="str">
            <v>Fognatura</v>
          </cell>
        </row>
        <row r="218">
          <cell r="K218" t="str">
            <v>Fognatura</v>
          </cell>
        </row>
        <row r="219">
          <cell r="K219" t="str">
            <v>Fognatura</v>
          </cell>
        </row>
        <row r="220">
          <cell r="K220" t="str">
            <v>Fognatura</v>
          </cell>
        </row>
        <row r="221">
          <cell r="K221" t="str">
            <v>Fognatura</v>
          </cell>
        </row>
        <row r="222">
          <cell r="K222" t="str">
            <v>Fognatura</v>
          </cell>
        </row>
        <row r="223">
          <cell r="K223" t="str">
            <v>Fognatura</v>
          </cell>
        </row>
        <row r="224">
          <cell r="K224" t="str">
            <v>Fognatura</v>
          </cell>
        </row>
        <row r="225">
          <cell r="K225" t="str">
            <v>Fognatura</v>
          </cell>
        </row>
        <row r="226">
          <cell r="K226" t="str">
            <v>Fognatura</v>
          </cell>
        </row>
        <row r="227">
          <cell r="K227" t="str">
            <v>Fognatura</v>
          </cell>
        </row>
        <row r="228">
          <cell r="K228" t="str">
            <v>Fognatura</v>
          </cell>
        </row>
        <row r="229">
          <cell r="K229" t="str">
            <v>Fognatura</v>
          </cell>
        </row>
        <row r="230">
          <cell r="K230" t="str">
            <v>Fognatura</v>
          </cell>
        </row>
        <row r="231">
          <cell r="K231" t="str">
            <v>Fognatura</v>
          </cell>
        </row>
        <row r="232">
          <cell r="K232" t="str">
            <v>Fognatura</v>
          </cell>
        </row>
        <row r="233">
          <cell r="K233" t="str">
            <v>Fognatura</v>
          </cell>
        </row>
        <row r="234">
          <cell r="K234" t="str">
            <v>Fognatura</v>
          </cell>
        </row>
        <row r="235">
          <cell r="K235" t="str">
            <v>Fognatura</v>
          </cell>
        </row>
        <row r="236">
          <cell r="K236" t="str">
            <v>Fognatura</v>
          </cell>
        </row>
        <row r="237">
          <cell r="K237" t="str">
            <v>Fognatura</v>
          </cell>
        </row>
        <row r="238">
          <cell r="K238" t="str">
            <v>Fognatura</v>
          </cell>
        </row>
        <row r="239">
          <cell r="K239" t="str">
            <v>Fognatura</v>
          </cell>
        </row>
        <row r="240">
          <cell r="K240" t="str">
            <v>Acquedotto</v>
          </cell>
        </row>
        <row r="241">
          <cell r="K241" t="str">
            <v>Acquedotto</v>
          </cell>
        </row>
        <row r="242">
          <cell r="K242" t="str">
            <v>Acquedotto</v>
          </cell>
        </row>
        <row r="243">
          <cell r="K243" t="str">
            <v>Acquedotto</v>
          </cell>
        </row>
        <row r="244">
          <cell r="K244" t="str">
            <v>Acquedotto</v>
          </cell>
        </row>
        <row r="245">
          <cell r="K245" t="str">
            <v>Acquedotto</v>
          </cell>
        </row>
        <row r="246">
          <cell r="K246" t="str">
            <v>Acquedotto</v>
          </cell>
        </row>
        <row r="247">
          <cell r="K247" t="str">
            <v>Acquedotto</v>
          </cell>
        </row>
        <row r="248">
          <cell r="K248" t="str">
            <v>Acquedotto</v>
          </cell>
        </row>
        <row r="249">
          <cell r="K249" t="str">
            <v>Acquedotto</v>
          </cell>
        </row>
        <row r="250">
          <cell r="K250" t="str">
            <v>Acquedotto</v>
          </cell>
        </row>
        <row r="251">
          <cell r="K251" t="str">
            <v>Acquedotto</v>
          </cell>
        </row>
        <row r="252">
          <cell r="K252" t="str">
            <v>Acquedotto</v>
          </cell>
        </row>
        <row r="253">
          <cell r="K253" t="str">
            <v>Acquedotto</v>
          </cell>
        </row>
        <row r="254">
          <cell r="K254" t="str">
            <v>Acquedotto</v>
          </cell>
        </row>
        <row r="255">
          <cell r="K255" t="str">
            <v>Depurazione</v>
          </cell>
        </row>
        <row r="256">
          <cell r="K256" t="str">
            <v>Fognatura</v>
          </cell>
        </row>
        <row r="257">
          <cell r="K257" t="str">
            <v>Fognatura</v>
          </cell>
        </row>
        <row r="258">
          <cell r="K258" t="str">
            <v>Fognatura</v>
          </cell>
        </row>
        <row r="259">
          <cell r="K259" t="str">
            <v>Fognatura</v>
          </cell>
        </row>
        <row r="260">
          <cell r="K260" t="str">
            <v>Fognatura</v>
          </cell>
        </row>
        <row r="261">
          <cell r="K261" t="str">
            <v>Depurazione</v>
          </cell>
        </row>
        <row r="262">
          <cell r="K262" t="str">
            <v>Depurazione</v>
          </cell>
        </row>
        <row r="263">
          <cell r="K263" t="str">
            <v>Depurazione</v>
          </cell>
        </row>
        <row r="264">
          <cell r="K264" t="str">
            <v>Depurazione</v>
          </cell>
        </row>
        <row r="265">
          <cell r="K265" t="str">
            <v>Depurazione</v>
          </cell>
        </row>
        <row r="266">
          <cell r="K266" t="str">
            <v>Depurazione</v>
          </cell>
        </row>
        <row r="267">
          <cell r="K267" t="str">
            <v>Depurazione</v>
          </cell>
        </row>
        <row r="268">
          <cell r="K268" t="str">
            <v>Depurazione</v>
          </cell>
        </row>
        <row r="269">
          <cell r="K269" t="str">
            <v>Fognatura</v>
          </cell>
        </row>
        <row r="270">
          <cell r="K270" t="str">
            <v>Acquedotto</v>
          </cell>
        </row>
        <row r="271">
          <cell r="K271" t="str">
            <v>Fognatura</v>
          </cell>
        </row>
        <row r="272">
          <cell r="K272" t="str">
            <v>Acquedotto</v>
          </cell>
        </row>
        <row r="273">
          <cell r="K273" t="str">
            <v>Acquedotto</v>
          </cell>
        </row>
        <row r="274">
          <cell r="K274" t="str">
            <v>Fognatura</v>
          </cell>
        </row>
        <row r="275">
          <cell r="K275" t="str">
            <v>Fognatura</v>
          </cell>
        </row>
        <row r="276">
          <cell r="K276" t="str">
            <v>Acquedotto</v>
          </cell>
        </row>
        <row r="277">
          <cell r="K277" t="str">
            <v>Acquedotto</v>
          </cell>
        </row>
        <row r="278">
          <cell r="K278" t="str">
            <v>Acquedotto</v>
          </cell>
        </row>
        <row r="279">
          <cell r="K279" t="str">
            <v>Acquedotto</v>
          </cell>
        </row>
        <row r="280">
          <cell r="K280" t="str">
            <v>Acquedotto</v>
          </cell>
        </row>
        <row r="281">
          <cell r="K281" t="str">
            <v>Acquedotto</v>
          </cell>
        </row>
        <row r="282">
          <cell r="K282" t="str">
            <v>Acquedotto</v>
          </cell>
        </row>
        <row r="283">
          <cell r="K283" t="str">
            <v>Acquedotto</v>
          </cell>
        </row>
        <row r="284">
          <cell r="K284" t="str">
            <v>Acquedotto</v>
          </cell>
        </row>
        <row r="285">
          <cell r="K285" t="str">
            <v>Depurazione</v>
          </cell>
        </row>
        <row r="286">
          <cell r="K286" t="str">
            <v>Fognatura</v>
          </cell>
        </row>
        <row r="287">
          <cell r="K287" t="str">
            <v>Fognatura</v>
          </cell>
        </row>
        <row r="288">
          <cell r="K288" t="str">
            <v>Fognatura</v>
          </cell>
        </row>
        <row r="289">
          <cell r="K289" t="str">
            <v>Fognatura</v>
          </cell>
        </row>
        <row r="290">
          <cell r="K290" t="str">
            <v>Fognatura</v>
          </cell>
        </row>
        <row r="291">
          <cell r="K291" t="str">
            <v>Acquedotto</v>
          </cell>
        </row>
        <row r="292">
          <cell r="K292" t="str">
            <v>Fognatura</v>
          </cell>
        </row>
        <row r="293">
          <cell r="K293" t="str">
            <v>Acquedotto</v>
          </cell>
        </row>
        <row r="294">
          <cell r="K294" t="str">
            <v>Acquedotto</v>
          </cell>
        </row>
        <row r="295">
          <cell r="K295" t="str">
            <v>Acquedotto</v>
          </cell>
        </row>
        <row r="296">
          <cell r="K296" t="str">
            <v>Acquedotto</v>
          </cell>
        </row>
        <row r="297">
          <cell r="K297" t="str">
            <v>Acquedotto</v>
          </cell>
        </row>
        <row r="298">
          <cell r="K298" t="str">
            <v>Acquedotto</v>
          </cell>
        </row>
        <row r="299">
          <cell r="K299" t="str">
            <v>Acquedotto</v>
          </cell>
        </row>
        <row r="300">
          <cell r="K300" t="str">
            <v>Acquedotto</v>
          </cell>
        </row>
        <row r="301">
          <cell r="K301" t="str">
            <v>Acquedotto</v>
          </cell>
        </row>
        <row r="302">
          <cell r="K302" t="str">
            <v>Acquedotto</v>
          </cell>
        </row>
        <row r="303">
          <cell r="K303" t="str">
            <v>Acquedotto</v>
          </cell>
        </row>
        <row r="304">
          <cell r="K304" t="str">
            <v>Acquedotto</v>
          </cell>
        </row>
        <row r="305">
          <cell r="K305" t="str">
            <v>Acquedotto</v>
          </cell>
        </row>
        <row r="306">
          <cell r="K306" t="str">
            <v>Acquedotto</v>
          </cell>
        </row>
        <row r="307">
          <cell r="K307" t="str">
            <v>Acquedotto</v>
          </cell>
        </row>
        <row r="308">
          <cell r="K308" t="str">
            <v>Acquedotto</v>
          </cell>
        </row>
        <row r="309">
          <cell r="K309" t="str">
            <v>Acquedotto</v>
          </cell>
        </row>
        <row r="310">
          <cell r="K310" t="str">
            <v>Acquedotto</v>
          </cell>
        </row>
        <row r="311">
          <cell r="K311" t="str">
            <v>Depurazione</v>
          </cell>
        </row>
        <row r="312">
          <cell r="K312" t="str">
            <v>Depurazione</v>
          </cell>
        </row>
        <row r="313">
          <cell r="K313" t="str">
            <v>Depurazione</v>
          </cell>
        </row>
        <row r="314">
          <cell r="K314" t="str">
            <v>Acquedotto</v>
          </cell>
        </row>
        <row r="315">
          <cell r="K315" t="str">
            <v>Acquedotto</v>
          </cell>
        </row>
        <row r="316">
          <cell r="K316" t="str">
            <v>Acquedotto</v>
          </cell>
        </row>
        <row r="317">
          <cell r="K317" t="str">
            <v>Depurazione</v>
          </cell>
        </row>
        <row r="318">
          <cell r="K318" t="str">
            <v>Fognatura</v>
          </cell>
        </row>
        <row r="319">
          <cell r="K319" t="str">
            <v>Acquedotto</v>
          </cell>
        </row>
        <row r="320">
          <cell r="K320" t="str">
            <v>Acquedotto</v>
          </cell>
        </row>
        <row r="321">
          <cell r="K321" t="str">
            <v>Acquedotto</v>
          </cell>
        </row>
        <row r="322">
          <cell r="K322" t="str">
            <v>Acquedotto</v>
          </cell>
        </row>
        <row r="323">
          <cell r="K323" t="str">
            <v>Acquedotto</v>
          </cell>
        </row>
        <row r="324">
          <cell r="K324" t="str">
            <v>Fognatura</v>
          </cell>
        </row>
        <row r="325">
          <cell r="K325" t="str">
            <v>Fognatura</v>
          </cell>
        </row>
        <row r="326">
          <cell r="K326" t="str">
            <v>Fognatura</v>
          </cell>
        </row>
        <row r="327">
          <cell r="K327" t="str">
            <v>Fognatura</v>
          </cell>
        </row>
        <row r="328">
          <cell r="K328" t="str">
            <v>Acquedotto</v>
          </cell>
        </row>
        <row r="329">
          <cell r="K329" t="str">
            <v>Acquedotto</v>
          </cell>
        </row>
        <row r="330">
          <cell r="K330" t="str">
            <v>Acquedotto</v>
          </cell>
        </row>
        <row r="331">
          <cell r="K331" t="str">
            <v>Depurazione</v>
          </cell>
        </row>
        <row r="332">
          <cell r="K332" t="str">
            <v>Depurazione</v>
          </cell>
        </row>
        <row r="333">
          <cell r="K333" t="str">
            <v>Fognatura</v>
          </cell>
        </row>
        <row r="334">
          <cell r="K334" t="str">
            <v>Fognatura</v>
          </cell>
        </row>
        <row r="335">
          <cell r="K335" t="str">
            <v>Fognatura</v>
          </cell>
        </row>
        <row r="336">
          <cell r="K336" t="str">
            <v>Fognatura</v>
          </cell>
        </row>
        <row r="337">
          <cell r="K337" t="str">
            <v>Fognatura</v>
          </cell>
        </row>
        <row r="338">
          <cell r="K338" t="str">
            <v>Fognatura</v>
          </cell>
        </row>
        <row r="339">
          <cell r="K339" t="str">
            <v>Fognatura</v>
          </cell>
        </row>
        <row r="340">
          <cell r="K340" t="str">
            <v>Fognatura</v>
          </cell>
        </row>
        <row r="341">
          <cell r="K341" t="str">
            <v>Acquedotto</v>
          </cell>
        </row>
        <row r="342">
          <cell r="K342" t="str">
            <v>Depurazione</v>
          </cell>
        </row>
        <row r="343">
          <cell r="K343" t="str">
            <v>Depurazione</v>
          </cell>
        </row>
        <row r="344">
          <cell r="K344" t="str">
            <v>Depurazione</v>
          </cell>
        </row>
        <row r="345">
          <cell r="K345" t="str">
            <v>Acquedotto</v>
          </cell>
        </row>
        <row r="346">
          <cell r="K346" t="str">
            <v>Depurazione</v>
          </cell>
        </row>
        <row r="347">
          <cell r="K347" t="str">
            <v>Depurazione</v>
          </cell>
        </row>
        <row r="348">
          <cell r="K348" t="str">
            <v>Depurazione</v>
          </cell>
        </row>
        <row r="349">
          <cell r="K349" t="str">
            <v>Fognatura</v>
          </cell>
        </row>
        <row r="350">
          <cell r="K350" t="str">
            <v>Fognatura</v>
          </cell>
        </row>
        <row r="351">
          <cell r="K351" t="str">
            <v>Fognatura</v>
          </cell>
        </row>
        <row r="352">
          <cell r="K352" t="str">
            <v>Fognatura</v>
          </cell>
        </row>
        <row r="353">
          <cell r="K353" t="str">
            <v>Acquedotto</v>
          </cell>
        </row>
        <row r="354">
          <cell r="K354" t="str">
            <v>Acquedotto</v>
          </cell>
        </row>
        <row r="355">
          <cell r="K355" t="str">
            <v>Acquedotto</v>
          </cell>
        </row>
        <row r="356">
          <cell r="K356" t="str">
            <v>Acquedotto</v>
          </cell>
        </row>
        <row r="357">
          <cell r="K357" t="str">
            <v>Acquedotto</v>
          </cell>
        </row>
        <row r="358">
          <cell r="K358" t="str">
            <v>Acquedotto</v>
          </cell>
        </row>
        <row r="359">
          <cell r="K359" t="str">
            <v>Acquedotto</v>
          </cell>
        </row>
        <row r="360">
          <cell r="K360" t="str">
            <v>Acquedotto</v>
          </cell>
        </row>
        <row r="361">
          <cell r="K361" t="str">
            <v>Acquedotto</v>
          </cell>
        </row>
        <row r="362">
          <cell r="K362" t="str">
            <v>Depurazione</v>
          </cell>
        </row>
        <row r="363">
          <cell r="K363" t="str">
            <v>Fognatura</v>
          </cell>
        </row>
        <row r="364">
          <cell r="K364" t="str">
            <v>Acquedotto</v>
          </cell>
        </row>
        <row r="365">
          <cell r="K365" t="str">
            <v>Acquedotto</v>
          </cell>
        </row>
        <row r="366">
          <cell r="K366" t="str">
            <v>Acquedotto</v>
          </cell>
        </row>
        <row r="367">
          <cell r="K367" t="str">
            <v>Acquedotto</v>
          </cell>
        </row>
        <row r="368">
          <cell r="K368" t="str">
            <v>Acquedotto</v>
          </cell>
        </row>
        <row r="369">
          <cell r="K369" t="str">
            <v>Depurazione</v>
          </cell>
        </row>
        <row r="370">
          <cell r="K370" t="str">
            <v>Fognatura</v>
          </cell>
        </row>
        <row r="371">
          <cell r="K371" t="str">
            <v>Fognatura</v>
          </cell>
        </row>
        <row r="372">
          <cell r="K372" t="str">
            <v>Fognatura</v>
          </cell>
        </row>
        <row r="373">
          <cell r="K373" t="str">
            <v>Fognatura</v>
          </cell>
        </row>
        <row r="374">
          <cell r="K374" t="str">
            <v>Acquedotto</v>
          </cell>
        </row>
        <row r="375">
          <cell r="K375" t="str">
            <v>Acquedotto</v>
          </cell>
        </row>
        <row r="376">
          <cell r="K376" t="str">
            <v>Acquedotto</v>
          </cell>
        </row>
        <row r="377">
          <cell r="K377" t="str">
            <v>Acquedotto</v>
          </cell>
        </row>
        <row r="378">
          <cell r="K378" t="str">
            <v>Acquedotto</v>
          </cell>
        </row>
        <row r="379">
          <cell r="K379" t="str">
            <v>Fognatura</v>
          </cell>
        </row>
        <row r="380">
          <cell r="K380" t="str">
            <v>Fognatura</v>
          </cell>
        </row>
        <row r="381">
          <cell r="K381" t="str">
            <v>Fognatura</v>
          </cell>
        </row>
        <row r="382">
          <cell r="K382" t="str">
            <v>Fognatura</v>
          </cell>
        </row>
        <row r="383">
          <cell r="K383" t="str">
            <v>Fognatura</v>
          </cell>
        </row>
        <row r="384">
          <cell r="K384" t="str">
            <v>Acquedotto</v>
          </cell>
        </row>
        <row r="385">
          <cell r="K385" t="str">
            <v>Acquedotto</v>
          </cell>
        </row>
        <row r="386">
          <cell r="K386" t="str">
            <v>Acquedotto</v>
          </cell>
        </row>
        <row r="387">
          <cell r="K387" t="str">
            <v>Acquedotto</v>
          </cell>
        </row>
        <row r="388">
          <cell r="K388" t="str">
            <v>Acquedotto</v>
          </cell>
        </row>
        <row r="389">
          <cell r="K389" t="str">
            <v>Depurazione</v>
          </cell>
        </row>
        <row r="390">
          <cell r="K390" t="str">
            <v>Acquedotto</v>
          </cell>
        </row>
        <row r="391">
          <cell r="K391" t="str">
            <v>Fognatura</v>
          </cell>
        </row>
        <row r="392">
          <cell r="K392" t="str">
            <v>Depurazione</v>
          </cell>
        </row>
        <row r="393">
          <cell r="K393" t="str">
            <v>Fognatura</v>
          </cell>
        </row>
        <row r="394">
          <cell r="K394" t="str">
            <v>Acquedotto</v>
          </cell>
        </row>
        <row r="395">
          <cell r="K395" t="str">
            <v>Acquedotto</v>
          </cell>
        </row>
        <row r="396">
          <cell r="K396" t="str">
            <v>Acquedotto</v>
          </cell>
        </row>
        <row r="397">
          <cell r="K397" t="str">
            <v>Acquedotto</v>
          </cell>
        </row>
        <row r="398">
          <cell r="K398" t="str">
            <v>Acquedotto</v>
          </cell>
        </row>
        <row r="399">
          <cell r="K399" t="str">
            <v>Acquedotto</v>
          </cell>
        </row>
        <row r="400">
          <cell r="K400" t="str">
            <v>Acquedotto</v>
          </cell>
        </row>
        <row r="401">
          <cell r="K401" t="str">
            <v>Acquedotto</v>
          </cell>
        </row>
        <row r="402">
          <cell r="K402" t="str">
            <v>Fognatura</v>
          </cell>
        </row>
        <row r="403">
          <cell r="K403" t="str">
            <v>Acquedotto</v>
          </cell>
        </row>
        <row r="404">
          <cell r="K404" t="str">
            <v>Acquedotto</v>
          </cell>
        </row>
        <row r="405">
          <cell r="K405" t="str">
            <v>Acquedotto</v>
          </cell>
        </row>
        <row r="406">
          <cell r="K406" t="str">
            <v>Acquedotto</v>
          </cell>
        </row>
        <row r="407">
          <cell r="K407" t="str">
            <v>Acquedotto</v>
          </cell>
        </row>
        <row r="408">
          <cell r="K408" t="str">
            <v>Acquedotto</v>
          </cell>
        </row>
        <row r="409">
          <cell r="K409" t="str">
            <v>Acquedotto</v>
          </cell>
        </row>
        <row r="410">
          <cell r="K410" t="str">
            <v>Acquedotto</v>
          </cell>
        </row>
        <row r="411">
          <cell r="K411" t="str">
            <v>Acquedotto</v>
          </cell>
        </row>
        <row r="412">
          <cell r="K412" t="str">
            <v>Acquedotto</v>
          </cell>
        </row>
        <row r="413">
          <cell r="K413" t="str">
            <v>Acquedotto</v>
          </cell>
        </row>
        <row r="414">
          <cell r="K414" t="str">
            <v>Acquedotto</v>
          </cell>
        </row>
        <row r="415">
          <cell r="K415" t="str">
            <v>Acquedotto</v>
          </cell>
        </row>
        <row r="416">
          <cell r="K416" t="str">
            <v>Acquedotto</v>
          </cell>
        </row>
        <row r="417">
          <cell r="K417" t="str">
            <v>Acquedotto</v>
          </cell>
        </row>
        <row r="418">
          <cell r="K418" t="str">
            <v>Acquedotto</v>
          </cell>
        </row>
        <row r="419">
          <cell r="K419" t="str">
            <v>Acquedotto</v>
          </cell>
        </row>
        <row r="420">
          <cell r="K420" t="str">
            <v>Acquedotto</v>
          </cell>
        </row>
        <row r="421">
          <cell r="K421" t="str">
            <v>Acquedotto</v>
          </cell>
        </row>
        <row r="422">
          <cell r="K422" t="str">
            <v>Fognatura</v>
          </cell>
        </row>
        <row r="423">
          <cell r="K423" t="str">
            <v>Acquedotto</v>
          </cell>
        </row>
        <row r="424">
          <cell r="K424" t="str">
            <v>Acquedotto</v>
          </cell>
        </row>
        <row r="425">
          <cell r="K425" t="str">
            <v>Fognatura</v>
          </cell>
        </row>
        <row r="426">
          <cell r="K426" t="str">
            <v>Fognatura</v>
          </cell>
        </row>
        <row r="427">
          <cell r="K427" t="str">
            <v>Fognatura</v>
          </cell>
        </row>
        <row r="428">
          <cell r="K428" t="str">
            <v>Fognatura</v>
          </cell>
        </row>
        <row r="429">
          <cell r="K429" t="str">
            <v>Fognatura</v>
          </cell>
        </row>
        <row r="430">
          <cell r="K430" t="str">
            <v>Fognatura</v>
          </cell>
        </row>
        <row r="431">
          <cell r="K431" t="str">
            <v>Fognatura</v>
          </cell>
        </row>
        <row r="432">
          <cell r="K432" t="str">
            <v>Fognatura</v>
          </cell>
        </row>
        <row r="433">
          <cell r="K433" t="str">
            <v>Acquedotto</v>
          </cell>
        </row>
        <row r="434">
          <cell r="K434" t="str">
            <v>Depurazione</v>
          </cell>
        </row>
        <row r="435">
          <cell r="K435" t="str">
            <v>Acquedotto</v>
          </cell>
        </row>
        <row r="436">
          <cell r="K436" t="str">
            <v>Fognatura</v>
          </cell>
        </row>
        <row r="437">
          <cell r="K437" t="str">
            <v>Fognatura</v>
          </cell>
        </row>
        <row r="438">
          <cell r="K438" t="str">
            <v>Fognatura</v>
          </cell>
        </row>
        <row r="439">
          <cell r="K439" t="str">
            <v>Acquedotto</v>
          </cell>
        </row>
        <row r="440">
          <cell r="K440" t="str">
            <v>Depurazione</v>
          </cell>
        </row>
        <row r="441">
          <cell r="K441" t="str">
            <v>Fognatura</v>
          </cell>
        </row>
        <row r="442">
          <cell r="K442" t="str">
            <v>Fognatura</v>
          </cell>
        </row>
        <row r="443">
          <cell r="K443" t="str">
            <v>Fognatura</v>
          </cell>
        </row>
        <row r="444">
          <cell r="K444" t="str">
            <v>Acquedotto</v>
          </cell>
        </row>
        <row r="445">
          <cell r="K445" t="str">
            <v>Fognatura</v>
          </cell>
        </row>
        <row r="446">
          <cell r="K446" t="str">
            <v>Fognatura</v>
          </cell>
        </row>
        <row r="447">
          <cell r="K447" t="str">
            <v>Acquedotto</v>
          </cell>
        </row>
        <row r="448">
          <cell r="K448" t="str">
            <v>Acquedotto</v>
          </cell>
        </row>
        <row r="449">
          <cell r="K449" t="str">
            <v>Acquedotto</v>
          </cell>
        </row>
        <row r="450">
          <cell r="K450" t="str">
            <v>Acquedotto</v>
          </cell>
        </row>
        <row r="451">
          <cell r="K451" t="str">
            <v>Acquedotto</v>
          </cell>
        </row>
        <row r="452">
          <cell r="K452" t="str">
            <v>Acquedotto</v>
          </cell>
        </row>
        <row r="453">
          <cell r="K453" t="str">
            <v>Acquedotto</v>
          </cell>
        </row>
        <row r="454">
          <cell r="K454" t="str">
            <v>Acquedotto</v>
          </cell>
        </row>
        <row r="455">
          <cell r="K455" t="str">
            <v>Acquedotto</v>
          </cell>
        </row>
        <row r="456">
          <cell r="K456" t="str">
            <v>Fognatura</v>
          </cell>
        </row>
        <row r="457">
          <cell r="K457" t="str">
            <v>Fognatura</v>
          </cell>
        </row>
        <row r="458">
          <cell r="K458" t="str">
            <v>Acquedotto</v>
          </cell>
        </row>
        <row r="459">
          <cell r="K459" t="str">
            <v>Acquedotto</v>
          </cell>
        </row>
        <row r="460">
          <cell r="K460" t="str">
            <v>Acquedotto</v>
          </cell>
        </row>
        <row r="461">
          <cell r="K461" t="str">
            <v>Acquedotto</v>
          </cell>
        </row>
        <row r="462">
          <cell r="K462" t="str">
            <v>Acquedotto</v>
          </cell>
        </row>
        <row r="463">
          <cell r="K463" t="str">
            <v>Acquedotto</v>
          </cell>
        </row>
        <row r="464">
          <cell r="K464" t="str">
            <v>Depurazione</v>
          </cell>
        </row>
        <row r="465">
          <cell r="K465" t="str">
            <v>Depurazione</v>
          </cell>
        </row>
        <row r="466">
          <cell r="K466" t="str">
            <v>Depurazione</v>
          </cell>
        </row>
        <row r="467">
          <cell r="K467" t="str">
            <v>Depurazione</v>
          </cell>
        </row>
        <row r="468">
          <cell r="K468" t="str">
            <v>Acquedotto</v>
          </cell>
        </row>
        <row r="469">
          <cell r="K469" t="str">
            <v>Acquedotto</v>
          </cell>
        </row>
        <row r="470">
          <cell r="K470" t="str">
            <v>Acquedotto</v>
          </cell>
        </row>
        <row r="471">
          <cell r="K471" t="str">
            <v>Acquedotto</v>
          </cell>
        </row>
        <row r="472">
          <cell r="K472" t="str">
            <v>Acquedotto</v>
          </cell>
        </row>
        <row r="473">
          <cell r="K473" t="str">
            <v>Acquedotto</v>
          </cell>
        </row>
        <row r="474">
          <cell r="K474" t="str">
            <v>Acquedotto</v>
          </cell>
        </row>
        <row r="475">
          <cell r="K475" t="str">
            <v>Acquedotto</v>
          </cell>
        </row>
        <row r="476">
          <cell r="K476" t="str">
            <v>Depurazione</v>
          </cell>
        </row>
        <row r="477">
          <cell r="K477" t="str">
            <v>Depurazione</v>
          </cell>
        </row>
        <row r="478">
          <cell r="K478" t="str">
            <v>Acquedotto</v>
          </cell>
        </row>
        <row r="479">
          <cell r="K479" t="str">
            <v>Fognatura</v>
          </cell>
        </row>
        <row r="480">
          <cell r="K480" t="str">
            <v>Fognatura</v>
          </cell>
        </row>
        <row r="481">
          <cell r="K481" t="str">
            <v>Acquedotto</v>
          </cell>
        </row>
        <row r="482">
          <cell r="K482" t="str">
            <v>Acquedotto</v>
          </cell>
        </row>
        <row r="483">
          <cell r="K483" t="str">
            <v>Acquedotto</v>
          </cell>
        </row>
        <row r="484">
          <cell r="K484" t="str">
            <v>Acquedotto</v>
          </cell>
        </row>
        <row r="485">
          <cell r="K485" t="str">
            <v>Depurazione</v>
          </cell>
        </row>
        <row r="486">
          <cell r="K486" t="str">
            <v>Depurazione</v>
          </cell>
        </row>
        <row r="487">
          <cell r="K487" t="str">
            <v>Fognatura</v>
          </cell>
        </row>
        <row r="488">
          <cell r="K488" t="str">
            <v>Fognatura</v>
          </cell>
        </row>
        <row r="489">
          <cell r="K489" t="str">
            <v>Fognatura</v>
          </cell>
        </row>
        <row r="490">
          <cell r="K490" t="str">
            <v>Acquedotto</v>
          </cell>
        </row>
        <row r="491">
          <cell r="K491" t="str">
            <v>Depurazione</v>
          </cell>
        </row>
        <row r="492">
          <cell r="K492" t="str">
            <v>Fognatura</v>
          </cell>
        </row>
        <row r="493">
          <cell r="K493" t="str">
            <v>Acquedotto</v>
          </cell>
        </row>
        <row r="494">
          <cell r="K494" t="str">
            <v>Acquedotto</v>
          </cell>
        </row>
        <row r="495">
          <cell r="K495" t="str">
            <v>Acquedotto</v>
          </cell>
        </row>
        <row r="496">
          <cell r="K496" t="str">
            <v>Acquedotto</v>
          </cell>
        </row>
        <row r="497">
          <cell r="K497" t="str">
            <v>Depurazione</v>
          </cell>
        </row>
        <row r="498">
          <cell r="K498" t="str">
            <v>Fognatura</v>
          </cell>
        </row>
        <row r="499">
          <cell r="K499" t="str">
            <v>Fognatura</v>
          </cell>
        </row>
        <row r="500">
          <cell r="K500" t="str">
            <v>Acquedotto</v>
          </cell>
        </row>
        <row r="501">
          <cell r="K501" t="str">
            <v>Acquedotto</v>
          </cell>
        </row>
        <row r="502">
          <cell r="K502" t="str">
            <v>Acquedotto</v>
          </cell>
        </row>
        <row r="503">
          <cell r="K503" t="str">
            <v>Acquedotto</v>
          </cell>
        </row>
        <row r="504">
          <cell r="K504" t="str">
            <v>Depurazione</v>
          </cell>
        </row>
        <row r="505">
          <cell r="K505" t="str">
            <v>Depurazione</v>
          </cell>
        </row>
        <row r="506">
          <cell r="K506" t="str">
            <v>Acquedotto</v>
          </cell>
        </row>
        <row r="507">
          <cell r="K507" t="str">
            <v>Acquedotto</v>
          </cell>
        </row>
        <row r="508">
          <cell r="K508" t="str">
            <v>Acquedotto</v>
          </cell>
        </row>
        <row r="509">
          <cell r="K509" t="str">
            <v>Acquedotto</v>
          </cell>
        </row>
        <row r="510">
          <cell r="K510" t="str">
            <v>Acquedotto</v>
          </cell>
        </row>
        <row r="511">
          <cell r="K511" t="str">
            <v>Acquedotto</v>
          </cell>
        </row>
        <row r="512">
          <cell r="K512" t="str">
            <v>Acquedotto</v>
          </cell>
        </row>
        <row r="513">
          <cell r="K513" t="str">
            <v>Depurazione</v>
          </cell>
        </row>
        <row r="514">
          <cell r="K514" t="str">
            <v>Fognatura</v>
          </cell>
        </row>
        <row r="515">
          <cell r="K515" t="str">
            <v>Fognatura</v>
          </cell>
        </row>
        <row r="516">
          <cell r="K516" t="str">
            <v>Acquedotto</v>
          </cell>
        </row>
        <row r="517">
          <cell r="K517" t="str">
            <v>Acquedotto</v>
          </cell>
        </row>
        <row r="518">
          <cell r="K518" t="str">
            <v>Acquedotto</v>
          </cell>
        </row>
        <row r="519">
          <cell r="K519" t="str">
            <v>Acquedotto</v>
          </cell>
        </row>
        <row r="520">
          <cell r="K520" t="str">
            <v>Acquedotto</v>
          </cell>
        </row>
        <row r="521">
          <cell r="K521" t="str">
            <v>Depurazione</v>
          </cell>
        </row>
        <row r="522">
          <cell r="K522" t="str">
            <v>Fognatura</v>
          </cell>
        </row>
        <row r="523">
          <cell r="K523" t="str">
            <v>Fognatura</v>
          </cell>
        </row>
        <row r="524">
          <cell r="K524" t="str">
            <v>Depurazione</v>
          </cell>
        </row>
        <row r="525">
          <cell r="K525" t="str">
            <v>Fognatura</v>
          </cell>
        </row>
        <row r="526">
          <cell r="K526" t="str">
            <v>Fognatura</v>
          </cell>
        </row>
        <row r="527">
          <cell r="K527" t="str">
            <v>Acquedotto</v>
          </cell>
        </row>
        <row r="528">
          <cell r="K528" t="str">
            <v>Fognatura</v>
          </cell>
        </row>
        <row r="529">
          <cell r="K529" t="str">
            <v>Acquedotto</v>
          </cell>
        </row>
        <row r="530">
          <cell r="K530" t="str">
            <v>Depurazione</v>
          </cell>
        </row>
        <row r="531">
          <cell r="K531" t="str">
            <v>Depurazione</v>
          </cell>
        </row>
        <row r="532">
          <cell r="K532" t="str">
            <v>Depurazione</v>
          </cell>
        </row>
        <row r="533">
          <cell r="K533" t="str">
            <v>Fognatura</v>
          </cell>
        </row>
        <row r="534">
          <cell r="K534" t="str">
            <v>Fognatura</v>
          </cell>
        </row>
        <row r="535">
          <cell r="K535" t="str">
            <v>Acquedotto</v>
          </cell>
        </row>
        <row r="536">
          <cell r="K536" t="str">
            <v>Depurazione</v>
          </cell>
        </row>
        <row r="537">
          <cell r="K537" t="str">
            <v>Fognatura</v>
          </cell>
        </row>
        <row r="538">
          <cell r="K538" t="str">
            <v>Acquedotto</v>
          </cell>
        </row>
        <row r="539">
          <cell r="K539" t="str">
            <v>Acquedotto</v>
          </cell>
        </row>
        <row r="540">
          <cell r="K540" t="str">
            <v>Depurazione</v>
          </cell>
        </row>
        <row r="541">
          <cell r="K541" t="str">
            <v>Depurazione</v>
          </cell>
        </row>
        <row r="542">
          <cell r="K542" t="str">
            <v>Acquedotto</v>
          </cell>
        </row>
        <row r="543">
          <cell r="K543" t="str">
            <v>Acquedotto</v>
          </cell>
        </row>
        <row r="544">
          <cell r="K544" t="str">
            <v>Fognatura</v>
          </cell>
        </row>
        <row r="545">
          <cell r="K545" t="str">
            <v>Fognatura</v>
          </cell>
        </row>
        <row r="546">
          <cell r="K546" t="str">
            <v>Acquedotto</v>
          </cell>
        </row>
        <row r="547">
          <cell r="K547" t="str">
            <v>Acquedotto</v>
          </cell>
        </row>
        <row r="548">
          <cell r="K548" t="str">
            <v>Acquedotto</v>
          </cell>
        </row>
        <row r="549">
          <cell r="K549" t="str">
            <v>Acquedotto</v>
          </cell>
        </row>
        <row r="550">
          <cell r="K550" t="str">
            <v>Acquedotto</v>
          </cell>
        </row>
        <row r="551">
          <cell r="K551" t="str">
            <v>Fognatura</v>
          </cell>
        </row>
        <row r="552">
          <cell r="K552" t="str">
            <v>Fognatura</v>
          </cell>
        </row>
        <row r="553">
          <cell r="K553" t="str">
            <v>Fognatura</v>
          </cell>
        </row>
        <row r="554">
          <cell r="K554" t="str">
            <v>Fognatura</v>
          </cell>
        </row>
        <row r="555">
          <cell r="K555" t="str">
            <v>Acquedotto</v>
          </cell>
        </row>
        <row r="556">
          <cell r="K556" t="str">
            <v>Acquedotto</v>
          </cell>
        </row>
        <row r="557">
          <cell r="K557" t="str">
            <v>Acquedotto</v>
          </cell>
        </row>
        <row r="558">
          <cell r="K558" t="str">
            <v>Fognatura</v>
          </cell>
        </row>
        <row r="559">
          <cell r="K559" t="str">
            <v>Fognatura</v>
          </cell>
        </row>
        <row r="560">
          <cell r="K560" t="str">
            <v>Acquedotto</v>
          </cell>
        </row>
        <row r="561">
          <cell r="K561" t="str">
            <v>Acquedotto</v>
          </cell>
        </row>
        <row r="562">
          <cell r="K562" t="str">
            <v>Acquedotto</v>
          </cell>
        </row>
        <row r="563">
          <cell r="K563" t="str">
            <v>Depurazione</v>
          </cell>
        </row>
        <row r="564">
          <cell r="K564" t="str">
            <v>Acquedotto</v>
          </cell>
        </row>
        <row r="565">
          <cell r="K565" t="str">
            <v>Acquedotto</v>
          </cell>
        </row>
        <row r="566">
          <cell r="K566" t="str">
            <v>Fognatura</v>
          </cell>
        </row>
        <row r="567">
          <cell r="K567" t="str">
            <v>Fognatura</v>
          </cell>
        </row>
        <row r="568">
          <cell r="K568" t="str">
            <v>Acquedotto</v>
          </cell>
        </row>
        <row r="569">
          <cell r="K569" t="str">
            <v>Acquedotto</v>
          </cell>
        </row>
        <row r="570">
          <cell r="K570" t="str">
            <v>Acquedotto</v>
          </cell>
        </row>
        <row r="571">
          <cell r="K571" t="str">
            <v>Acquedotto</v>
          </cell>
        </row>
        <row r="572">
          <cell r="K572" t="str">
            <v>Acquedotto</v>
          </cell>
        </row>
        <row r="573">
          <cell r="K573" t="str">
            <v>Acquedotto</v>
          </cell>
        </row>
        <row r="574">
          <cell r="K574" t="str">
            <v>Acquedotto</v>
          </cell>
        </row>
        <row r="575">
          <cell r="K575" t="str">
            <v>Acquedotto</v>
          </cell>
        </row>
        <row r="576">
          <cell r="K576" t="str">
            <v>Acquedotto</v>
          </cell>
        </row>
        <row r="577">
          <cell r="K577" t="str">
            <v>Acquedotto</v>
          </cell>
        </row>
        <row r="578">
          <cell r="K578" t="str">
            <v>Depurazione</v>
          </cell>
        </row>
        <row r="579">
          <cell r="K579" t="str">
            <v>Fognatura</v>
          </cell>
        </row>
        <row r="580">
          <cell r="K580" t="str">
            <v>Fognatura</v>
          </cell>
        </row>
        <row r="581">
          <cell r="K581" t="str">
            <v>Fognatura</v>
          </cell>
        </row>
        <row r="582">
          <cell r="K582" t="str">
            <v>Fognatura</v>
          </cell>
        </row>
        <row r="583">
          <cell r="K583" t="str">
            <v>Fognatura</v>
          </cell>
        </row>
        <row r="584">
          <cell r="K584" t="str">
            <v>Fognatura</v>
          </cell>
        </row>
        <row r="585">
          <cell r="K585" t="str">
            <v>Fognatura</v>
          </cell>
        </row>
        <row r="586">
          <cell r="K586" t="str">
            <v>Fognatura</v>
          </cell>
        </row>
        <row r="587">
          <cell r="K587" t="str">
            <v>Fognatura</v>
          </cell>
        </row>
        <row r="588">
          <cell r="K588" t="str">
            <v>Fognatura</v>
          </cell>
        </row>
        <row r="589">
          <cell r="K589" t="str">
            <v>Fognatura</v>
          </cell>
        </row>
        <row r="590">
          <cell r="K590" t="str">
            <v>Acquedotto</v>
          </cell>
        </row>
        <row r="591">
          <cell r="K591" t="str">
            <v>Fognatura</v>
          </cell>
        </row>
        <row r="592">
          <cell r="K592" t="str">
            <v>Acquedotto</v>
          </cell>
        </row>
        <row r="593">
          <cell r="K593" t="str">
            <v>Acquedotto</v>
          </cell>
        </row>
        <row r="594">
          <cell r="K594" t="str">
            <v>Acquedotto</v>
          </cell>
        </row>
        <row r="595">
          <cell r="K595" t="str">
            <v>Acquedotto</v>
          </cell>
        </row>
        <row r="596">
          <cell r="K596" t="str">
            <v>Acquedotto</v>
          </cell>
        </row>
        <row r="597">
          <cell r="K597" t="str">
            <v>Depurazione</v>
          </cell>
        </row>
        <row r="598">
          <cell r="K598" t="str">
            <v>Fognatura</v>
          </cell>
        </row>
        <row r="599">
          <cell r="K599" t="str">
            <v>Depurazione</v>
          </cell>
        </row>
        <row r="600">
          <cell r="K600" t="str">
            <v>Acquedotto</v>
          </cell>
        </row>
        <row r="601">
          <cell r="K601" t="str">
            <v>Fognatura</v>
          </cell>
        </row>
        <row r="602">
          <cell r="K602" t="str">
            <v>Acquedotto</v>
          </cell>
        </row>
        <row r="603">
          <cell r="K603" t="str">
            <v>Depurazione</v>
          </cell>
        </row>
        <row r="604">
          <cell r="K604" t="str">
            <v>Depurazione</v>
          </cell>
        </row>
        <row r="605">
          <cell r="K605" t="str">
            <v>Acquedotto</v>
          </cell>
        </row>
        <row r="606">
          <cell r="K606" t="str">
            <v>Acquedotto</v>
          </cell>
        </row>
        <row r="607">
          <cell r="K607" t="str">
            <v>Fognatura</v>
          </cell>
        </row>
        <row r="608">
          <cell r="K608" t="str">
            <v>Acquedotto</v>
          </cell>
        </row>
        <row r="609">
          <cell r="K609" t="str">
            <v>Acquedotto</v>
          </cell>
        </row>
        <row r="610">
          <cell r="K610" t="str">
            <v>Acquedotto</v>
          </cell>
        </row>
        <row r="611">
          <cell r="K611" t="str">
            <v>Acquedotto</v>
          </cell>
        </row>
        <row r="612">
          <cell r="K612" t="str">
            <v>Acquedotto</v>
          </cell>
        </row>
        <row r="613">
          <cell r="K613" t="str">
            <v>Acquedotto</v>
          </cell>
        </row>
        <row r="614">
          <cell r="K614" t="str">
            <v>Acquedotto</v>
          </cell>
        </row>
        <row r="615">
          <cell r="K615" t="str">
            <v>Acquedotto</v>
          </cell>
        </row>
        <row r="616">
          <cell r="K616" t="str">
            <v>Acquedotto</v>
          </cell>
        </row>
        <row r="617">
          <cell r="K617" t="str">
            <v>Acquedotto</v>
          </cell>
        </row>
        <row r="618">
          <cell r="K618" t="str">
            <v>Acquedotto</v>
          </cell>
        </row>
        <row r="619">
          <cell r="K619" t="str">
            <v>Acquedotto</v>
          </cell>
        </row>
        <row r="620">
          <cell r="K620" t="str">
            <v>Fognatura</v>
          </cell>
        </row>
        <row r="621">
          <cell r="K621" t="str">
            <v>Fognatura</v>
          </cell>
        </row>
        <row r="622">
          <cell r="K622" t="str">
            <v>Acquedotto</v>
          </cell>
        </row>
        <row r="623">
          <cell r="K623" t="str">
            <v>Acquedotto</v>
          </cell>
        </row>
        <row r="624">
          <cell r="K624" t="str">
            <v>Acquedotto</v>
          </cell>
        </row>
        <row r="625">
          <cell r="K625" t="str">
            <v>Acquedotto</v>
          </cell>
        </row>
        <row r="626">
          <cell r="K626" t="str">
            <v>Acquedotto</v>
          </cell>
        </row>
        <row r="627">
          <cell r="K627" t="str">
            <v>Depurazione</v>
          </cell>
        </row>
        <row r="628">
          <cell r="K628" t="str">
            <v>Depurazione</v>
          </cell>
        </row>
        <row r="629">
          <cell r="K629" t="str">
            <v>Fognatura</v>
          </cell>
        </row>
        <row r="630">
          <cell r="K630" t="str">
            <v>Acquedotto</v>
          </cell>
        </row>
        <row r="631">
          <cell r="K631" t="str">
            <v>Acquedotto</v>
          </cell>
        </row>
        <row r="632">
          <cell r="K632" t="str">
            <v>Acquedotto</v>
          </cell>
        </row>
        <row r="633">
          <cell r="K633" t="str">
            <v>Acquedotto</v>
          </cell>
        </row>
        <row r="634">
          <cell r="K634" t="str">
            <v>Acquedotto</v>
          </cell>
        </row>
        <row r="635">
          <cell r="K635" t="str">
            <v>Acquedotto</v>
          </cell>
        </row>
        <row r="636">
          <cell r="K636" t="str">
            <v>Acquedotto</v>
          </cell>
        </row>
        <row r="637">
          <cell r="K637" t="str">
            <v>Depurazione</v>
          </cell>
        </row>
        <row r="638">
          <cell r="K638" t="str">
            <v>Depurazione</v>
          </cell>
        </row>
        <row r="639">
          <cell r="K639" t="str">
            <v>Acquedotto</v>
          </cell>
        </row>
        <row r="640">
          <cell r="K640" t="str">
            <v>Acquedotto</v>
          </cell>
        </row>
        <row r="641">
          <cell r="K641" t="str">
            <v>Acquedotto</v>
          </cell>
        </row>
        <row r="642">
          <cell r="K642" t="str">
            <v>Acquedotto</v>
          </cell>
        </row>
        <row r="643">
          <cell r="K643" t="str">
            <v>Fognatura</v>
          </cell>
        </row>
        <row r="644">
          <cell r="K644" t="str">
            <v>Acquedotto</v>
          </cell>
        </row>
        <row r="645">
          <cell r="K645" t="str">
            <v>Acquedotto</v>
          </cell>
        </row>
        <row r="646">
          <cell r="K646" t="str">
            <v>Depurazione</v>
          </cell>
        </row>
        <row r="647">
          <cell r="K647" t="str">
            <v>Fognatura</v>
          </cell>
        </row>
        <row r="648">
          <cell r="K648" t="str">
            <v>Fognatura</v>
          </cell>
        </row>
        <row r="649">
          <cell r="K649" t="str">
            <v>Fognatura</v>
          </cell>
        </row>
        <row r="650">
          <cell r="K650" t="str">
            <v>Acquedotto</v>
          </cell>
        </row>
        <row r="651">
          <cell r="K651" t="str">
            <v>Depurazione</v>
          </cell>
        </row>
        <row r="652">
          <cell r="K652" t="str">
            <v>Acquedotto</v>
          </cell>
        </row>
        <row r="653">
          <cell r="K653" t="str">
            <v>Acquedotto</v>
          </cell>
        </row>
        <row r="654">
          <cell r="K654" t="str">
            <v>Acquedotto</v>
          </cell>
        </row>
        <row r="655">
          <cell r="K655" t="str">
            <v>Acquedotto</v>
          </cell>
        </row>
        <row r="656">
          <cell r="K656" t="str">
            <v>Acquedotto</v>
          </cell>
        </row>
        <row r="657">
          <cell r="K657" t="str">
            <v>Acquedotto</v>
          </cell>
        </row>
        <row r="658">
          <cell r="K658" t="str">
            <v>Acquedotto</v>
          </cell>
        </row>
        <row r="659">
          <cell r="K659" t="str">
            <v>Acquedotto</v>
          </cell>
        </row>
        <row r="660">
          <cell r="K660" t="str">
            <v>Acquedotto</v>
          </cell>
        </row>
        <row r="661">
          <cell r="K661" t="str">
            <v>Acquedotto</v>
          </cell>
        </row>
        <row r="662">
          <cell r="K662" t="str">
            <v>Fognatura</v>
          </cell>
        </row>
        <row r="663">
          <cell r="K663" t="str">
            <v>Acquedotto</v>
          </cell>
        </row>
        <row r="664">
          <cell r="K664" t="str">
            <v>Acquedotto</v>
          </cell>
        </row>
        <row r="665">
          <cell r="K665" t="str">
            <v>Acquedotto</v>
          </cell>
        </row>
        <row r="666">
          <cell r="K666" t="str">
            <v>Acquedotto</v>
          </cell>
        </row>
        <row r="667">
          <cell r="K667" t="str">
            <v>Acquedotto</v>
          </cell>
        </row>
        <row r="668">
          <cell r="K668" t="str">
            <v>Acquedotto</v>
          </cell>
        </row>
        <row r="669">
          <cell r="K669" t="str">
            <v>Depurazione</v>
          </cell>
        </row>
        <row r="670">
          <cell r="K670" t="str">
            <v>Depurazione</v>
          </cell>
        </row>
        <row r="671">
          <cell r="K671" t="str">
            <v>Depurazione</v>
          </cell>
        </row>
        <row r="672">
          <cell r="K672" t="str">
            <v>Depurazione</v>
          </cell>
        </row>
        <row r="673">
          <cell r="K673" t="str">
            <v>Depurazione</v>
          </cell>
        </row>
        <row r="674">
          <cell r="K674" t="str">
            <v>Depurazione</v>
          </cell>
        </row>
        <row r="675">
          <cell r="K675" t="str">
            <v>Acquedotto</v>
          </cell>
        </row>
        <row r="676">
          <cell r="K676" t="str">
            <v>Acquedotto</v>
          </cell>
        </row>
        <row r="677">
          <cell r="K677" t="str">
            <v>Acquedotto</v>
          </cell>
        </row>
        <row r="678">
          <cell r="K678" t="str">
            <v>Acquedotto</v>
          </cell>
        </row>
        <row r="679">
          <cell r="K679" t="str">
            <v>Acquedotto</v>
          </cell>
        </row>
        <row r="680">
          <cell r="K680" t="str">
            <v>Acquedotto</v>
          </cell>
        </row>
        <row r="681">
          <cell r="K681" t="str">
            <v>Acquedotto</v>
          </cell>
        </row>
        <row r="682">
          <cell r="K682" t="str">
            <v>Acquedotto</v>
          </cell>
        </row>
        <row r="683">
          <cell r="K683" t="str">
            <v>Fognatura</v>
          </cell>
        </row>
        <row r="684">
          <cell r="K684" t="str">
            <v>Acquedotto</v>
          </cell>
        </row>
        <row r="685">
          <cell r="K685" t="str">
            <v>Acquedotto</v>
          </cell>
        </row>
        <row r="686">
          <cell r="K686" t="str">
            <v>Acquedotto</v>
          </cell>
        </row>
        <row r="687">
          <cell r="K687" t="str">
            <v>Acquedotto</v>
          </cell>
        </row>
        <row r="688">
          <cell r="K688" t="str">
            <v>Acquedotto</v>
          </cell>
        </row>
        <row r="689">
          <cell r="K689" t="str">
            <v>Depurazione</v>
          </cell>
        </row>
        <row r="690">
          <cell r="K690" t="str">
            <v>Acquedotto</v>
          </cell>
        </row>
        <row r="691">
          <cell r="K691" t="str">
            <v>Acquedotto</v>
          </cell>
        </row>
        <row r="692">
          <cell r="K692" t="str">
            <v>Acquedotto</v>
          </cell>
        </row>
        <row r="693">
          <cell r="K693" t="str">
            <v>Acquedotto</v>
          </cell>
        </row>
        <row r="694">
          <cell r="K694" t="str">
            <v>Acquedotto</v>
          </cell>
        </row>
        <row r="695">
          <cell r="K695" t="str">
            <v>Acquedotto</v>
          </cell>
        </row>
        <row r="696">
          <cell r="K696" t="str">
            <v>Acquedotto</v>
          </cell>
        </row>
        <row r="697">
          <cell r="K697" t="str">
            <v>Acquedotto</v>
          </cell>
        </row>
        <row r="698">
          <cell r="K698" t="str">
            <v>Depurazione</v>
          </cell>
        </row>
        <row r="699">
          <cell r="K699" t="str">
            <v>Acquedotto</v>
          </cell>
        </row>
        <row r="700">
          <cell r="K700" t="str">
            <v>Acquedotto</v>
          </cell>
        </row>
        <row r="701">
          <cell r="K701" t="str">
            <v>Acquedotto</v>
          </cell>
        </row>
        <row r="702">
          <cell r="K702" t="str">
            <v>Acquedotto</v>
          </cell>
        </row>
        <row r="703">
          <cell r="K703" t="str">
            <v>Acquedotto</v>
          </cell>
        </row>
        <row r="704">
          <cell r="K704" t="str">
            <v>Acquedotto</v>
          </cell>
        </row>
        <row r="705">
          <cell r="K705" t="str">
            <v>Acquedotto</v>
          </cell>
        </row>
        <row r="706">
          <cell r="K706" t="str">
            <v>Acquedotto</v>
          </cell>
        </row>
        <row r="707">
          <cell r="K707" t="str">
            <v>Fognatura</v>
          </cell>
        </row>
        <row r="708">
          <cell r="K708" t="str">
            <v>Fognatura</v>
          </cell>
        </row>
        <row r="709">
          <cell r="K709" t="str">
            <v>Acquedotto</v>
          </cell>
        </row>
        <row r="710">
          <cell r="K710" t="str">
            <v>Acquedotto</v>
          </cell>
        </row>
        <row r="711">
          <cell r="K711" t="str">
            <v>Fognatura</v>
          </cell>
        </row>
        <row r="712">
          <cell r="K712" t="str">
            <v>Fognatura</v>
          </cell>
        </row>
        <row r="713">
          <cell r="K713" t="str">
            <v>Acquedotto</v>
          </cell>
        </row>
        <row r="714">
          <cell r="K714" t="str">
            <v>Depurazione</v>
          </cell>
        </row>
        <row r="715">
          <cell r="K715" t="str">
            <v>Depurazione</v>
          </cell>
        </row>
        <row r="716">
          <cell r="K716" t="str">
            <v>Fognatura</v>
          </cell>
        </row>
        <row r="717">
          <cell r="K717" t="str">
            <v>Fognatura</v>
          </cell>
        </row>
        <row r="718">
          <cell r="K718" t="str">
            <v>Fognatura</v>
          </cell>
        </row>
        <row r="719">
          <cell r="K719" t="str">
            <v>Acquedotto</v>
          </cell>
        </row>
        <row r="720">
          <cell r="K720" t="str">
            <v>Acquedotto</v>
          </cell>
        </row>
        <row r="721">
          <cell r="K721" t="str">
            <v>Acquedotto</v>
          </cell>
        </row>
        <row r="722">
          <cell r="K722" t="str">
            <v>Acquedotto</v>
          </cell>
        </row>
        <row r="723">
          <cell r="K723" t="str">
            <v>Acquedotto</v>
          </cell>
        </row>
        <row r="724">
          <cell r="K724" t="str">
            <v>Acquedotto</v>
          </cell>
        </row>
        <row r="725">
          <cell r="K725" t="str">
            <v>Acquedotto</v>
          </cell>
        </row>
        <row r="726">
          <cell r="K726" t="str">
            <v>Acquedotto</v>
          </cell>
        </row>
        <row r="727">
          <cell r="K727" t="str">
            <v>Depurazione</v>
          </cell>
        </row>
        <row r="728">
          <cell r="K728" t="str">
            <v>Depurazione</v>
          </cell>
        </row>
        <row r="729">
          <cell r="K729" t="str">
            <v>Fognatura</v>
          </cell>
        </row>
        <row r="730">
          <cell r="K730" t="str">
            <v>Fognatura</v>
          </cell>
        </row>
        <row r="731">
          <cell r="K731" t="str">
            <v>Fognatura</v>
          </cell>
        </row>
        <row r="732">
          <cell r="K732" t="str">
            <v>Fognatura</v>
          </cell>
        </row>
        <row r="733">
          <cell r="K733" t="str">
            <v>Fognatura</v>
          </cell>
        </row>
        <row r="734">
          <cell r="K734" t="str">
            <v>Fognatura</v>
          </cell>
        </row>
        <row r="735">
          <cell r="K735" t="str">
            <v>Fognatura</v>
          </cell>
        </row>
        <row r="736">
          <cell r="K736" t="str">
            <v>Fognatura</v>
          </cell>
        </row>
        <row r="737">
          <cell r="K737" t="str">
            <v>Fognatura</v>
          </cell>
        </row>
        <row r="738">
          <cell r="K738" t="str">
            <v>Acquedotto</v>
          </cell>
        </row>
        <row r="739">
          <cell r="K739" t="str">
            <v>Acquedotto</v>
          </cell>
        </row>
        <row r="740">
          <cell r="K740" t="str">
            <v>Acquedotto</v>
          </cell>
        </row>
        <row r="741">
          <cell r="K741" t="str">
            <v>Fognatura</v>
          </cell>
        </row>
        <row r="742">
          <cell r="K742" t="str">
            <v>Acquedotto</v>
          </cell>
        </row>
        <row r="743">
          <cell r="K743" t="str">
            <v>Acquedotto</v>
          </cell>
        </row>
        <row r="744">
          <cell r="K744" t="str">
            <v>Acquedotto</v>
          </cell>
        </row>
        <row r="745">
          <cell r="K745" t="str">
            <v>Acquedotto</v>
          </cell>
        </row>
        <row r="746">
          <cell r="K746" t="str">
            <v>Acquedotto</v>
          </cell>
        </row>
        <row r="747">
          <cell r="K747" t="str">
            <v>Fognatura</v>
          </cell>
        </row>
        <row r="748">
          <cell r="K748" t="str">
            <v>Fognatura</v>
          </cell>
        </row>
        <row r="749">
          <cell r="K749" t="str">
            <v>Acquedotto</v>
          </cell>
        </row>
        <row r="750">
          <cell r="K750" t="str">
            <v>Acquedotto</v>
          </cell>
        </row>
        <row r="751">
          <cell r="K751" t="str">
            <v>Acquedotto</v>
          </cell>
        </row>
        <row r="752">
          <cell r="K752" t="str">
            <v>Fognatura</v>
          </cell>
        </row>
        <row r="753">
          <cell r="K753" t="str">
            <v>Fognatura</v>
          </cell>
        </row>
        <row r="754">
          <cell r="K754" t="str">
            <v>Fognatura</v>
          </cell>
        </row>
        <row r="755">
          <cell r="K755" t="str">
            <v>Fognatura</v>
          </cell>
        </row>
        <row r="756">
          <cell r="K756" t="str">
            <v>Fognatura</v>
          </cell>
        </row>
        <row r="757">
          <cell r="K757" t="str">
            <v>Acquedotto</v>
          </cell>
        </row>
        <row r="758">
          <cell r="K758" t="str">
            <v>Depurazione</v>
          </cell>
        </row>
        <row r="759">
          <cell r="K759" t="str">
            <v>Fognatura</v>
          </cell>
        </row>
        <row r="760">
          <cell r="K760" t="str">
            <v>Acquedotto</v>
          </cell>
        </row>
        <row r="761">
          <cell r="K761" t="str">
            <v>Fognatura</v>
          </cell>
        </row>
        <row r="762">
          <cell r="K762" t="str">
            <v>Acquedotto</v>
          </cell>
        </row>
        <row r="763">
          <cell r="K763" t="str">
            <v>Acquedotto</v>
          </cell>
        </row>
        <row r="764">
          <cell r="K764" t="str">
            <v>Acquedotto</v>
          </cell>
        </row>
        <row r="765">
          <cell r="K765" t="str">
            <v>Fognatura</v>
          </cell>
        </row>
        <row r="766">
          <cell r="K766" t="str">
            <v>Fognatura</v>
          </cell>
        </row>
        <row r="767">
          <cell r="K767" t="str">
            <v>Acquedotto</v>
          </cell>
        </row>
        <row r="768">
          <cell r="K768" t="str">
            <v>Acquedotto</v>
          </cell>
        </row>
        <row r="769">
          <cell r="K769" t="str">
            <v>Acquedotto</v>
          </cell>
        </row>
        <row r="770">
          <cell r="K770" t="str">
            <v>Fognatura</v>
          </cell>
        </row>
        <row r="771">
          <cell r="K771" t="str">
            <v>Acquedotto</v>
          </cell>
        </row>
        <row r="772">
          <cell r="K772" t="str">
            <v>Acquedotto</v>
          </cell>
        </row>
        <row r="773">
          <cell r="K773" t="str">
            <v>Acquedotto</v>
          </cell>
        </row>
        <row r="774">
          <cell r="K774" t="str">
            <v>Acquedotto</v>
          </cell>
        </row>
        <row r="775">
          <cell r="K775" t="str">
            <v>Acquedotto</v>
          </cell>
        </row>
        <row r="776">
          <cell r="K776" t="str">
            <v>Acquedotto</v>
          </cell>
        </row>
        <row r="777">
          <cell r="K777" t="str">
            <v>Acquedotto</v>
          </cell>
        </row>
        <row r="778">
          <cell r="K778" t="str">
            <v>Fognatura</v>
          </cell>
        </row>
        <row r="779">
          <cell r="K779" t="str">
            <v>Depurazione</v>
          </cell>
        </row>
        <row r="780">
          <cell r="K780" t="str">
            <v>Acquedotto</v>
          </cell>
        </row>
        <row r="781">
          <cell r="K781" t="str">
            <v>Acquedotto</v>
          </cell>
        </row>
        <row r="782">
          <cell r="K782" t="str">
            <v>Acquedotto</v>
          </cell>
        </row>
        <row r="783">
          <cell r="K783" t="str">
            <v>Acquedotto</v>
          </cell>
        </row>
        <row r="784">
          <cell r="K784" t="str">
            <v>Acquedotto</v>
          </cell>
        </row>
        <row r="785">
          <cell r="K785" t="str">
            <v>Depurazione</v>
          </cell>
        </row>
        <row r="786">
          <cell r="K786" t="str">
            <v>Fognatura</v>
          </cell>
        </row>
        <row r="787">
          <cell r="K787" t="str">
            <v>Fognatura</v>
          </cell>
        </row>
        <row r="788">
          <cell r="K788" t="str">
            <v>Fognatura</v>
          </cell>
        </row>
        <row r="789">
          <cell r="K789" t="str">
            <v>Fognatura</v>
          </cell>
        </row>
        <row r="790">
          <cell r="K790" t="str">
            <v>Acquedotto</v>
          </cell>
        </row>
        <row r="791">
          <cell r="K791" t="str">
            <v>Acquedotto</v>
          </cell>
        </row>
        <row r="792">
          <cell r="K792" t="str">
            <v>Acquedotto</v>
          </cell>
        </row>
        <row r="793">
          <cell r="K793" t="str">
            <v>Acquedotto</v>
          </cell>
        </row>
        <row r="794">
          <cell r="K794" t="str">
            <v>Acquedotto</v>
          </cell>
        </row>
        <row r="795">
          <cell r="K795" t="str">
            <v>Acquedotto</v>
          </cell>
        </row>
        <row r="796">
          <cell r="K796" t="str">
            <v>Acquedotto</v>
          </cell>
        </row>
        <row r="797">
          <cell r="K797" t="str">
            <v>Acquedotto</v>
          </cell>
        </row>
        <row r="798">
          <cell r="K798" t="str">
            <v>Acquedotto</v>
          </cell>
        </row>
        <row r="799">
          <cell r="K799" t="str">
            <v>Acquedotto</v>
          </cell>
        </row>
        <row r="800">
          <cell r="K800" t="str">
            <v>Acquedotto</v>
          </cell>
        </row>
        <row r="801">
          <cell r="K801" t="str">
            <v>Depurazione</v>
          </cell>
        </row>
        <row r="802">
          <cell r="K802" t="str">
            <v>Depurazione</v>
          </cell>
        </row>
        <row r="803">
          <cell r="K803" t="str">
            <v>Fognatura</v>
          </cell>
        </row>
        <row r="804">
          <cell r="K804" t="str">
            <v>Fognatura</v>
          </cell>
        </row>
        <row r="805">
          <cell r="K805" t="str">
            <v>Fognatura</v>
          </cell>
        </row>
        <row r="806">
          <cell r="K806" t="str">
            <v>Fognatura</v>
          </cell>
        </row>
        <row r="807">
          <cell r="K807" t="str">
            <v>Fognatura</v>
          </cell>
        </row>
        <row r="808">
          <cell r="K808" t="str">
            <v>Fognatura</v>
          </cell>
        </row>
        <row r="809">
          <cell r="K809" t="str">
            <v>Acquedotto</v>
          </cell>
        </row>
        <row r="810">
          <cell r="K810" t="str">
            <v>Acquedotto</v>
          </cell>
        </row>
        <row r="811">
          <cell r="K811" t="str">
            <v>Acquedotto</v>
          </cell>
        </row>
        <row r="812">
          <cell r="K812" t="str">
            <v>Acquedotto</v>
          </cell>
        </row>
        <row r="813">
          <cell r="K813" t="str">
            <v>Fognatura</v>
          </cell>
        </row>
        <row r="814">
          <cell r="K814" t="str">
            <v>Fognatura</v>
          </cell>
        </row>
        <row r="815">
          <cell r="K815" t="str">
            <v>Depurazione</v>
          </cell>
        </row>
        <row r="816">
          <cell r="K816" t="str">
            <v>Depurazione</v>
          </cell>
        </row>
        <row r="817">
          <cell r="K817" t="str">
            <v>Acquedotto</v>
          </cell>
        </row>
        <row r="818">
          <cell r="K818" t="str">
            <v>Fognatura</v>
          </cell>
        </row>
        <row r="819">
          <cell r="K819" t="str">
            <v>Depurazione</v>
          </cell>
        </row>
        <row r="820">
          <cell r="K820" t="str">
            <v>Acquedotto</v>
          </cell>
        </row>
        <row r="821">
          <cell r="K821" t="str">
            <v>Acquedotto</v>
          </cell>
        </row>
        <row r="822">
          <cell r="K822" t="str">
            <v>Depurazione</v>
          </cell>
        </row>
        <row r="823">
          <cell r="K823" t="str">
            <v>Fognatura</v>
          </cell>
        </row>
        <row r="824">
          <cell r="K824" t="str">
            <v>Acquedotto</v>
          </cell>
        </row>
        <row r="825">
          <cell r="K825" t="str">
            <v>Acquedotto</v>
          </cell>
        </row>
        <row r="826">
          <cell r="K826" t="str">
            <v>Acquedotto</v>
          </cell>
        </row>
        <row r="827">
          <cell r="K827" t="str">
            <v>Depurazione</v>
          </cell>
        </row>
        <row r="828">
          <cell r="K828" t="str">
            <v>Depurazione</v>
          </cell>
        </row>
        <row r="829">
          <cell r="K829" t="str">
            <v>Acquedotto</v>
          </cell>
        </row>
        <row r="830">
          <cell r="K830" t="str">
            <v>Acquedotto</v>
          </cell>
        </row>
        <row r="831">
          <cell r="K831" t="str">
            <v>Acquedotto</v>
          </cell>
        </row>
        <row r="832">
          <cell r="K832" t="str">
            <v>Acquedotto</v>
          </cell>
        </row>
        <row r="833">
          <cell r="K833" t="str">
            <v>Fognatura</v>
          </cell>
        </row>
        <row r="834">
          <cell r="K834" t="str">
            <v>Fognatura</v>
          </cell>
        </row>
        <row r="835">
          <cell r="K835" t="str">
            <v>Acquedotto</v>
          </cell>
        </row>
        <row r="836">
          <cell r="K836" t="str">
            <v>Acquedotto</v>
          </cell>
        </row>
        <row r="837">
          <cell r="K837" t="str">
            <v>Acquedotto</v>
          </cell>
        </row>
        <row r="838">
          <cell r="K838" t="str">
            <v>Acquedotto</v>
          </cell>
        </row>
        <row r="839">
          <cell r="K839" t="str">
            <v>Acquedotto</v>
          </cell>
        </row>
        <row r="840">
          <cell r="K840" t="str">
            <v>Depurazione</v>
          </cell>
        </row>
        <row r="841">
          <cell r="K841" t="str">
            <v>Fognatura</v>
          </cell>
        </row>
        <row r="842">
          <cell r="K842" t="str">
            <v>Fognatura</v>
          </cell>
        </row>
        <row r="843">
          <cell r="K843" t="str">
            <v>Fognatura</v>
          </cell>
        </row>
        <row r="844">
          <cell r="K844" t="str">
            <v>Acquedotto</v>
          </cell>
        </row>
        <row r="845">
          <cell r="K845" t="str">
            <v>Acquedotto</v>
          </cell>
        </row>
        <row r="846">
          <cell r="K846" t="str">
            <v>Acquedotto</v>
          </cell>
        </row>
        <row r="847">
          <cell r="K847" t="str">
            <v>Acquedotto</v>
          </cell>
        </row>
        <row r="848">
          <cell r="K848" t="str">
            <v>Acquedotto</v>
          </cell>
        </row>
        <row r="849">
          <cell r="K849" t="str">
            <v>Acquedotto</v>
          </cell>
        </row>
        <row r="850">
          <cell r="K850" t="str">
            <v>Acquedotto</v>
          </cell>
        </row>
        <row r="851">
          <cell r="K851" t="str">
            <v>Acquedotto</v>
          </cell>
        </row>
        <row r="852">
          <cell r="K852" t="str">
            <v>Acquedotto</v>
          </cell>
        </row>
        <row r="853">
          <cell r="K853" t="str">
            <v>Depurazione</v>
          </cell>
        </row>
        <row r="854">
          <cell r="K854" t="str">
            <v>Fognatura</v>
          </cell>
        </row>
        <row r="855">
          <cell r="K855" t="str">
            <v>Fognatura</v>
          </cell>
        </row>
        <row r="856">
          <cell r="K856" t="str">
            <v>Fognatura</v>
          </cell>
        </row>
        <row r="857">
          <cell r="K857" t="str">
            <v>Depurazione</v>
          </cell>
        </row>
        <row r="858">
          <cell r="K858" t="str">
            <v>Depurazione</v>
          </cell>
        </row>
        <row r="859">
          <cell r="K859" t="str">
            <v>Fognatura</v>
          </cell>
        </row>
        <row r="860">
          <cell r="K860" t="str">
            <v>Depurazione</v>
          </cell>
        </row>
        <row r="861">
          <cell r="K861" t="str">
            <v>Acquedotto</v>
          </cell>
        </row>
        <row r="862">
          <cell r="K862" t="str">
            <v>Acquedotto</v>
          </cell>
        </row>
        <row r="863">
          <cell r="K863" t="str">
            <v>Depurazione</v>
          </cell>
        </row>
        <row r="864">
          <cell r="K864" t="str">
            <v>Acquedotto</v>
          </cell>
        </row>
        <row r="865">
          <cell r="K865" t="str">
            <v>Acquedotto</v>
          </cell>
        </row>
        <row r="866">
          <cell r="K866" t="str">
            <v>Acquedotto</v>
          </cell>
        </row>
        <row r="867">
          <cell r="K867" t="str">
            <v>Acquedotto</v>
          </cell>
        </row>
        <row r="868">
          <cell r="K868" t="str">
            <v>Acquedotto</v>
          </cell>
        </row>
        <row r="869">
          <cell r="K869" t="str">
            <v>Acquedotto</v>
          </cell>
        </row>
        <row r="870">
          <cell r="K870" t="str">
            <v>Fognatura</v>
          </cell>
        </row>
        <row r="871">
          <cell r="K871" t="str">
            <v>Acquedotto</v>
          </cell>
        </row>
        <row r="872">
          <cell r="K872" t="str">
            <v>Acquedotto</v>
          </cell>
        </row>
        <row r="873">
          <cell r="K873" t="str">
            <v>Acquedotto</v>
          </cell>
        </row>
        <row r="874">
          <cell r="K874" t="str">
            <v>Depurazione</v>
          </cell>
        </row>
        <row r="875">
          <cell r="K875" t="str">
            <v>Fognatura</v>
          </cell>
        </row>
        <row r="876">
          <cell r="K876" t="str">
            <v>Fognatura</v>
          </cell>
        </row>
        <row r="877">
          <cell r="K877" t="str">
            <v>Acquedotto</v>
          </cell>
        </row>
        <row r="878">
          <cell r="K878" t="str">
            <v>Acquedotto</v>
          </cell>
        </row>
        <row r="879">
          <cell r="K879" t="str">
            <v>Acquedotto</v>
          </cell>
        </row>
        <row r="880">
          <cell r="K880" t="str">
            <v>Acquedotto</v>
          </cell>
        </row>
        <row r="881">
          <cell r="K881" t="str">
            <v>Acquedotto</v>
          </cell>
        </row>
        <row r="882">
          <cell r="K882" t="str">
            <v>Acquedotto</v>
          </cell>
        </row>
        <row r="883">
          <cell r="K883" t="str">
            <v>Acquedotto</v>
          </cell>
        </row>
        <row r="884">
          <cell r="K884" t="str">
            <v>Acquedotto</v>
          </cell>
        </row>
        <row r="885">
          <cell r="K885" t="str">
            <v>Fognatura</v>
          </cell>
        </row>
        <row r="886">
          <cell r="K886" t="str">
            <v>Fognatura</v>
          </cell>
        </row>
        <row r="887">
          <cell r="K887" t="str">
            <v>Fognatura</v>
          </cell>
        </row>
        <row r="888">
          <cell r="K888" t="str">
            <v>Depurazione</v>
          </cell>
        </row>
        <row r="889">
          <cell r="K889" t="str">
            <v>Acquedotto</v>
          </cell>
        </row>
        <row r="890">
          <cell r="K890" t="str">
            <v>Depurazione</v>
          </cell>
        </row>
        <row r="891">
          <cell r="K891" t="str">
            <v>Depurazione</v>
          </cell>
        </row>
        <row r="892">
          <cell r="K892" t="str">
            <v>Depurazione</v>
          </cell>
        </row>
        <row r="893">
          <cell r="K893" t="str">
            <v>Fognatura</v>
          </cell>
        </row>
        <row r="894">
          <cell r="K894" t="str">
            <v>Fognatura</v>
          </cell>
        </row>
        <row r="895">
          <cell r="K895" t="str">
            <v>Fognatura</v>
          </cell>
        </row>
        <row r="896">
          <cell r="K896" t="str">
            <v>Acquedotto</v>
          </cell>
        </row>
        <row r="897">
          <cell r="K897" t="str">
            <v>Acquedotto</v>
          </cell>
        </row>
        <row r="898">
          <cell r="K898" t="str">
            <v>Acquedotto</v>
          </cell>
        </row>
        <row r="899">
          <cell r="K899" t="str">
            <v>Acquedotto</v>
          </cell>
        </row>
        <row r="900">
          <cell r="K900" t="str">
            <v>Acquedotto</v>
          </cell>
        </row>
        <row r="901">
          <cell r="K901" t="str">
            <v>Acquedotto</v>
          </cell>
        </row>
        <row r="902">
          <cell r="K902" t="str">
            <v>Acquedotto</v>
          </cell>
        </row>
        <row r="903">
          <cell r="K903" t="str">
            <v>Acquedotto</v>
          </cell>
        </row>
        <row r="904">
          <cell r="K904" t="str">
            <v>Acquedotto</v>
          </cell>
        </row>
        <row r="905">
          <cell r="K905" t="str">
            <v>Acquedotto</v>
          </cell>
        </row>
        <row r="906">
          <cell r="K906" t="str">
            <v>Acquedotto</v>
          </cell>
        </row>
        <row r="907">
          <cell r="K907" t="str">
            <v>Acquedotto</v>
          </cell>
        </row>
        <row r="908">
          <cell r="K908" t="str">
            <v>Acquedotto</v>
          </cell>
        </row>
        <row r="909">
          <cell r="K909" t="str">
            <v>Acquedotto</v>
          </cell>
        </row>
        <row r="910">
          <cell r="K910" t="str">
            <v>Acquedotto</v>
          </cell>
        </row>
        <row r="911">
          <cell r="K911" t="str">
            <v>Acquedotto</v>
          </cell>
        </row>
        <row r="912">
          <cell r="K912" t="str">
            <v>Acquedotto</v>
          </cell>
        </row>
        <row r="913">
          <cell r="K913" t="str">
            <v>Depurazione</v>
          </cell>
        </row>
        <row r="914">
          <cell r="K914" t="str">
            <v>Depurazione</v>
          </cell>
        </row>
        <row r="915">
          <cell r="K915" t="str">
            <v>Depurazione</v>
          </cell>
        </row>
        <row r="916">
          <cell r="K916" t="str">
            <v>Depurazione</v>
          </cell>
        </row>
        <row r="917">
          <cell r="K917" t="str">
            <v>Depurazione</v>
          </cell>
        </row>
        <row r="918">
          <cell r="K918" t="str">
            <v>Depurazione</v>
          </cell>
        </row>
        <row r="919">
          <cell r="K919" t="str">
            <v>Fognatura</v>
          </cell>
        </row>
        <row r="920">
          <cell r="K920" t="str">
            <v>Fognatura</v>
          </cell>
        </row>
        <row r="921">
          <cell r="K921" t="str">
            <v>Fognatura</v>
          </cell>
        </row>
        <row r="922">
          <cell r="K922" t="str">
            <v>Fognatura</v>
          </cell>
        </row>
        <row r="923">
          <cell r="K923" t="str">
            <v>Fognatura</v>
          </cell>
        </row>
        <row r="924">
          <cell r="K924" t="str">
            <v>Fognatura</v>
          </cell>
        </row>
        <row r="925">
          <cell r="K925" t="str">
            <v>Fognatura</v>
          </cell>
        </row>
        <row r="926">
          <cell r="K926" t="str">
            <v>Fognatura</v>
          </cell>
        </row>
        <row r="927">
          <cell r="K927" t="str">
            <v>Fognatura</v>
          </cell>
        </row>
        <row r="928">
          <cell r="K928" t="str">
            <v>Fognatura</v>
          </cell>
        </row>
        <row r="929">
          <cell r="K929" t="str">
            <v>Fognatura</v>
          </cell>
        </row>
        <row r="930">
          <cell r="K930" t="str">
            <v>Fognatura</v>
          </cell>
        </row>
        <row r="931">
          <cell r="K931" t="str">
            <v>Fognatura</v>
          </cell>
        </row>
        <row r="932">
          <cell r="K932" t="str">
            <v>Fognatura</v>
          </cell>
        </row>
        <row r="933">
          <cell r="K933" t="str">
            <v>Fognatura</v>
          </cell>
        </row>
        <row r="934">
          <cell r="K934" t="str">
            <v>Fognatura</v>
          </cell>
        </row>
        <row r="935">
          <cell r="K935" t="str">
            <v>Fognatura</v>
          </cell>
        </row>
        <row r="936">
          <cell r="K936" t="str">
            <v>Fognatura</v>
          </cell>
        </row>
        <row r="937">
          <cell r="K937" t="str">
            <v>Fognatura</v>
          </cell>
        </row>
        <row r="938">
          <cell r="K938" t="str">
            <v>Fognatura</v>
          </cell>
        </row>
        <row r="939">
          <cell r="K939" t="str">
            <v>Fognatura</v>
          </cell>
        </row>
        <row r="940">
          <cell r="K940" t="str">
            <v>Fognatura</v>
          </cell>
        </row>
        <row r="941">
          <cell r="K941" t="str">
            <v>Fognatura</v>
          </cell>
        </row>
        <row r="942">
          <cell r="K942" t="str">
            <v>Acquedotto</v>
          </cell>
        </row>
        <row r="943">
          <cell r="K943" t="str">
            <v>Depurazione</v>
          </cell>
        </row>
        <row r="944">
          <cell r="K944" t="str">
            <v>Fognatura</v>
          </cell>
        </row>
        <row r="945">
          <cell r="K945" t="str">
            <v>Fognatura</v>
          </cell>
        </row>
        <row r="946">
          <cell r="K946" t="str">
            <v>Fognatura</v>
          </cell>
        </row>
        <row r="947">
          <cell r="K947" t="str">
            <v>Fognatura</v>
          </cell>
        </row>
        <row r="948">
          <cell r="K948" t="str">
            <v>Fognatura</v>
          </cell>
        </row>
        <row r="949">
          <cell r="K949" t="str">
            <v>Fognatura</v>
          </cell>
        </row>
        <row r="950">
          <cell r="K950" t="str">
            <v>Depurazione</v>
          </cell>
        </row>
        <row r="951">
          <cell r="K951" t="str">
            <v>Fognatura</v>
          </cell>
        </row>
        <row r="952">
          <cell r="K952" t="str">
            <v>Acquedotto</v>
          </cell>
        </row>
        <row r="953">
          <cell r="K953" t="str">
            <v>Acquedotto</v>
          </cell>
        </row>
        <row r="954">
          <cell r="K954" t="str">
            <v>Acquedotto</v>
          </cell>
        </row>
        <row r="955">
          <cell r="K955" t="str">
            <v>Acquedotto</v>
          </cell>
        </row>
        <row r="956">
          <cell r="K956" t="str">
            <v>Acquedotto</v>
          </cell>
        </row>
        <row r="957">
          <cell r="K957" t="str">
            <v>Acquedotto</v>
          </cell>
        </row>
        <row r="958">
          <cell r="K958" t="str">
            <v>Acquedotto</v>
          </cell>
        </row>
        <row r="959">
          <cell r="K959" t="str">
            <v>Depurazione</v>
          </cell>
        </row>
        <row r="960">
          <cell r="K960" t="str">
            <v>Fognatura</v>
          </cell>
        </row>
        <row r="961">
          <cell r="K961" t="str">
            <v>Acquedotto</v>
          </cell>
        </row>
        <row r="962">
          <cell r="K962" t="str">
            <v>Acquedotto</v>
          </cell>
        </row>
        <row r="963">
          <cell r="K963" t="str">
            <v>Depurazione</v>
          </cell>
        </row>
        <row r="964">
          <cell r="K964" t="str">
            <v>Depurazione</v>
          </cell>
        </row>
        <row r="965">
          <cell r="K965" t="str">
            <v>Depurazione</v>
          </cell>
        </row>
        <row r="966">
          <cell r="K966" t="str">
            <v>Fognatura</v>
          </cell>
        </row>
        <row r="967">
          <cell r="K967" t="str">
            <v>Fognatura</v>
          </cell>
        </row>
        <row r="968">
          <cell r="K968" t="str">
            <v>Acquedotto</v>
          </cell>
        </row>
        <row r="969">
          <cell r="K969" t="str">
            <v>Acquedotto</v>
          </cell>
        </row>
        <row r="970">
          <cell r="K970" t="str">
            <v>Depurazione</v>
          </cell>
        </row>
        <row r="971">
          <cell r="K971" t="str">
            <v>Depurazione</v>
          </cell>
        </row>
        <row r="972">
          <cell r="K972" t="str">
            <v>Depurazione</v>
          </cell>
        </row>
        <row r="973">
          <cell r="K973" t="str">
            <v>Depurazione</v>
          </cell>
        </row>
        <row r="974">
          <cell r="K974" t="str">
            <v>Depurazione</v>
          </cell>
        </row>
        <row r="975">
          <cell r="K975" t="str">
            <v>Fognatura</v>
          </cell>
        </row>
        <row r="976">
          <cell r="K976" t="str">
            <v>Acquedotto</v>
          </cell>
        </row>
        <row r="977">
          <cell r="K977" t="str">
            <v>Acquedotto</v>
          </cell>
        </row>
        <row r="978">
          <cell r="K978" t="str">
            <v>Acquedotto</v>
          </cell>
        </row>
        <row r="979">
          <cell r="K979" t="str">
            <v>Acquedotto</v>
          </cell>
        </row>
        <row r="980">
          <cell r="K980" t="str">
            <v>Acquedotto</v>
          </cell>
        </row>
        <row r="981">
          <cell r="K981" t="str">
            <v>Acquedotto</v>
          </cell>
        </row>
        <row r="982">
          <cell r="K982" t="str">
            <v>Acquedotto</v>
          </cell>
        </row>
        <row r="983">
          <cell r="K983" t="str">
            <v>Acquedotto</v>
          </cell>
        </row>
        <row r="984">
          <cell r="K984" t="str">
            <v>Acquedotto</v>
          </cell>
        </row>
        <row r="985">
          <cell r="K985" t="str">
            <v>Acquedotto</v>
          </cell>
        </row>
        <row r="986">
          <cell r="K986" t="str">
            <v>Acquedotto</v>
          </cell>
        </row>
        <row r="987">
          <cell r="K987" t="str">
            <v>Depurazione</v>
          </cell>
        </row>
        <row r="988">
          <cell r="K988" t="str">
            <v>Fognatura</v>
          </cell>
        </row>
        <row r="989">
          <cell r="K989" t="str">
            <v>Fognatura</v>
          </cell>
        </row>
        <row r="990">
          <cell r="K990" t="str">
            <v>Acquedotto</v>
          </cell>
        </row>
        <row r="991">
          <cell r="K991" t="str">
            <v>Depurazione</v>
          </cell>
        </row>
        <row r="992">
          <cell r="K992" t="str">
            <v>Fognatura</v>
          </cell>
        </row>
        <row r="993">
          <cell r="K993" t="str">
            <v>Fognatura</v>
          </cell>
        </row>
        <row r="994">
          <cell r="K994" t="str">
            <v>Fognatura</v>
          </cell>
        </row>
        <row r="995">
          <cell r="K995" t="str">
            <v>Acquedotto</v>
          </cell>
        </row>
        <row r="996">
          <cell r="K996" t="str">
            <v>Acquedotto</v>
          </cell>
        </row>
        <row r="997">
          <cell r="K997" t="str">
            <v>Acquedotto</v>
          </cell>
        </row>
        <row r="998">
          <cell r="K998" t="str">
            <v>Acquedotto</v>
          </cell>
        </row>
        <row r="999">
          <cell r="K999" t="str">
            <v>Depurazione</v>
          </cell>
        </row>
        <row r="1000">
          <cell r="K1000" t="str">
            <v>Acquedotto</v>
          </cell>
        </row>
        <row r="1001">
          <cell r="K1001" t="str">
            <v>Acquedotto</v>
          </cell>
        </row>
        <row r="1002">
          <cell r="K1002" t="str">
            <v>Acquedotto</v>
          </cell>
        </row>
        <row r="1003">
          <cell r="K1003" t="str">
            <v>Acquedotto</v>
          </cell>
        </row>
        <row r="1004">
          <cell r="K1004" t="str">
            <v>Acquedotto</v>
          </cell>
        </row>
        <row r="1005">
          <cell r="K1005" t="str">
            <v>Acquedotto</v>
          </cell>
        </row>
        <row r="1006">
          <cell r="K1006" t="str">
            <v>Acquedotto</v>
          </cell>
        </row>
        <row r="1007">
          <cell r="K1007" t="str">
            <v>Acquedotto</v>
          </cell>
        </row>
        <row r="1008">
          <cell r="K1008" t="str">
            <v>Acquedotto</v>
          </cell>
        </row>
        <row r="1009">
          <cell r="K1009" t="str">
            <v>Acquedotto</v>
          </cell>
        </row>
        <row r="1010">
          <cell r="K1010" t="str">
            <v>Acquedotto</v>
          </cell>
        </row>
        <row r="1011">
          <cell r="K1011" t="str">
            <v>Depurazione</v>
          </cell>
        </row>
        <row r="1012">
          <cell r="K1012" t="str">
            <v>Depurazione</v>
          </cell>
        </row>
        <row r="1013">
          <cell r="K1013" t="str">
            <v>Depurazione</v>
          </cell>
        </row>
        <row r="1014">
          <cell r="K1014" t="str">
            <v>Fognatura</v>
          </cell>
        </row>
        <row r="1015">
          <cell r="K1015" t="str">
            <v>Acquedotto</v>
          </cell>
        </row>
        <row r="1016">
          <cell r="K1016" t="str">
            <v>Acquedotto</v>
          </cell>
        </row>
        <row r="1017">
          <cell r="K1017" t="str">
            <v>Depurazione</v>
          </cell>
        </row>
        <row r="1018">
          <cell r="K1018" t="str">
            <v>Acquedotto</v>
          </cell>
        </row>
        <row r="1019">
          <cell r="K1019" t="str">
            <v>Acquedotto</v>
          </cell>
        </row>
        <row r="1020">
          <cell r="K1020" t="str">
            <v>Depurazione</v>
          </cell>
        </row>
        <row r="1021">
          <cell r="K1021" t="str">
            <v>Fognatura</v>
          </cell>
        </row>
        <row r="1022">
          <cell r="K1022" t="str">
            <v>Fognatura</v>
          </cell>
        </row>
        <row r="1023">
          <cell r="K1023" t="str">
            <v>Fognatura</v>
          </cell>
        </row>
        <row r="1024">
          <cell r="K1024" t="str">
            <v>Fognatura</v>
          </cell>
        </row>
        <row r="1025">
          <cell r="K1025" t="str">
            <v>Acquedotto</v>
          </cell>
        </row>
        <row r="1026">
          <cell r="K1026" t="str">
            <v>Acquedotto</v>
          </cell>
        </row>
        <row r="1027">
          <cell r="K1027" t="str">
            <v>Acquedotto</v>
          </cell>
        </row>
        <row r="1028">
          <cell r="K1028" t="str">
            <v>Acquedotto</v>
          </cell>
        </row>
        <row r="1029">
          <cell r="K1029" t="str">
            <v>Acquedotto</v>
          </cell>
        </row>
        <row r="1030">
          <cell r="K1030" t="str">
            <v>Acquedotto</v>
          </cell>
        </row>
        <row r="1031">
          <cell r="K1031" t="str">
            <v>Fognatura</v>
          </cell>
        </row>
        <row r="1032">
          <cell r="K1032" t="str">
            <v>Fognatura</v>
          </cell>
        </row>
        <row r="1033">
          <cell r="K1033" t="str">
            <v>Acquedotto</v>
          </cell>
        </row>
        <row r="1034">
          <cell r="K1034" t="str">
            <v>Acquedotto</v>
          </cell>
        </row>
        <row r="1035">
          <cell r="K1035" t="str">
            <v>Depurazione</v>
          </cell>
        </row>
        <row r="1036">
          <cell r="K1036" t="str">
            <v>Fognatura</v>
          </cell>
        </row>
        <row r="1037">
          <cell r="K1037" t="str">
            <v>Acquedotto</v>
          </cell>
        </row>
        <row r="1038">
          <cell r="K1038" t="str">
            <v>Acquedotto</v>
          </cell>
        </row>
        <row r="1039">
          <cell r="K1039" t="str">
            <v>Acquedotto</v>
          </cell>
        </row>
        <row r="1040">
          <cell r="K1040" t="str">
            <v>Acquedotto</v>
          </cell>
        </row>
        <row r="1041">
          <cell r="K1041" t="str">
            <v>Acquedotto</v>
          </cell>
        </row>
        <row r="1042">
          <cell r="K1042" t="str">
            <v>Acquedotto</v>
          </cell>
        </row>
        <row r="1043">
          <cell r="K1043" t="str">
            <v>Acquedotto</v>
          </cell>
        </row>
        <row r="1044">
          <cell r="K1044" t="str">
            <v>Acquedotto</v>
          </cell>
        </row>
        <row r="1045">
          <cell r="K1045" t="str">
            <v>Acquedotto</v>
          </cell>
        </row>
        <row r="1046">
          <cell r="K1046" t="str">
            <v>Acquedotto</v>
          </cell>
        </row>
        <row r="1047">
          <cell r="K1047" t="str">
            <v>Depurazione</v>
          </cell>
        </row>
        <row r="1048">
          <cell r="K1048" t="str">
            <v>Depurazione</v>
          </cell>
        </row>
        <row r="1049">
          <cell r="K1049" t="str">
            <v>Depurazione</v>
          </cell>
        </row>
        <row r="1050">
          <cell r="K1050" t="str">
            <v>Fognatura</v>
          </cell>
        </row>
        <row r="1051">
          <cell r="K1051" t="str">
            <v>Fognatura</v>
          </cell>
        </row>
        <row r="1052">
          <cell r="K1052" t="str">
            <v>Fognatura</v>
          </cell>
        </row>
        <row r="1053">
          <cell r="K1053" t="str">
            <v>Fognatura</v>
          </cell>
        </row>
        <row r="1054">
          <cell r="K1054" t="str">
            <v>Fognatura</v>
          </cell>
        </row>
        <row r="1055">
          <cell r="K1055" t="str">
            <v>Fognatura</v>
          </cell>
        </row>
        <row r="1056">
          <cell r="K1056" t="str">
            <v>Fognatura</v>
          </cell>
        </row>
        <row r="1057">
          <cell r="K1057" t="str">
            <v>Acquedotto</v>
          </cell>
        </row>
        <row r="1058">
          <cell r="K1058" t="str">
            <v>Fognatura</v>
          </cell>
        </row>
        <row r="1059">
          <cell r="K1059" t="str">
            <v>Acquedotto</v>
          </cell>
        </row>
        <row r="1060">
          <cell r="K1060" t="str">
            <v>Acquedotto</v>
          </cell>
        </row>
        <row r="1061">
          <cell r="K1061" t="str">
            <v>Acquedotto</v>
          </cell>
        </row>
        <row r="1062">
          <cell r="K1062" t="str">
            <v>Acquedotto</v>
          </cell>
        </row>
        <row r="1063">
          <cell r="K1063" t="str">
            <v>Depurazione</v>
          </cell>
        </row>
        <row r="1064">
          <cell r="K1064" t="str">
            <v>Depurazione</v>
          </cell>
        </row>
        <row r="1065">
          <cell r="K1065" t="str">
            <v>Fognatura</v>
          </cell>
        </row>
        <row r="1066">
          <cell r="K1066" t="str">
            <v>Acquedotto</v>
          </cell>
        </row>
        <row r="1067">
          <cell r="K1067" t="str">
            <v>Fognatura</v>
          </cell>
        </row>
        <row r="1068">
          <cell r="K1068" t="str">
            <v>Depurazione</v>
          </cell>
        </row>
        <row r="1069">
          <cell r="K1069" t="str">
            <v>Fognatura</v>
          </cell>
        </row>
        <row r="1070">
          <cell r="K1070" t="str">
            <v>Fognatura</v>
          </cell>
        </row>
        <row r="1071">
          <cell r="K1071" t="str">
            <v>Fognatura</v>
          </cell>
        </row>
        <row r="1072">
          <cell r="K1072" t="str">
            <v>Fognatura</v>
          </cell>
        </row>
        <row r="1073">
          <cell r="K1073" t="str">
            <v>Acquedotto</v>
          </cell>
        </row>
        <row r="1074">
          <cell r="K1074" t="str">
            <v>Acquedotto</v>
          </cell>
        </row>
        <row r="1075">
          <cell r="K1075" t="str">
            <v>Acquedotto</v>
          </cell>
        </row>
        <row r="1076">
          <cell r="K1076" t="str">
            <v>Acquedotto</v>
          </cell>
        </row>
        <row r="1077">
          <cell r="K1077" t="str">
            <v>Acquedotto</v>
          </cell>
        </row>
        <row r="1078">
          <cell r="K1078" t="str">
            <v>Depurazione</v>
          </cell>
        </row>
        <row r="1079">
          <cell r="K1079" t="str">
            <v>Acquedotto</v>
          </cell>
        </row>
        <row r="1080">
          <cell r="K1080" t="str">
            <v>Acquedotto</v>
          </cell>
        </row>
        <row r="1081">
          <cell r="K1081" t="str">
            <v>Acquedotto</v>
          </cell>
        </row>
        <row r="1082">
          <cell r="K1082" t="str">
            <v>Acquedotto</v>
          </cell>
        </row>
        <row r="1083">
          <cell r="K1083" t="str">
            <v>Acquedotto</v>
          </cell>
        </row>
        <row r="1084">
          <cell r="K1084" t="str">
            <v>Acquedotto</v>
          </cell>
        </row>
        <row r="1085">
          <cell r="K1085" t="str">
            <v>Depurazione</v>
          </cell>
        </row>
        <row r="1086">
          <cell r="K1086" t="str">
            <v>Depurazione</v>
          </cell>
        </row>
        <row r="1087">
          <cell r="K1087" t="str">
            <v>Fognatura</v>
          </cell>
        </row>
        <row r="1088">
          <cell r="K1088" t="str">
            <v>Fognatura</v>
          </cell>
        </row>
        <row r="1089">
          <cell r="K1089" t="str">
            <v>Fognatura</v>
          </cell>
        </row>
        <row r="1090">
          <cell r="K1090" t="str">
            <v>Fognatura</v>
          </cell>
        </row>
        <row r="1091">
          <cell r="K1091" t="str">
            <v>Fognatura</v>
          </cell>
        </row>
        <row r="1092">
          <cell r="K1092" t="str">
            <v>Acquedotto</v>
          </cell>
        </row>
        <row r="1093">
          <cell r="K1093" t="str">
            <v>Acquedotto</v>
          </cell>
        </row>
        <row r="1094">
          <cell r="K1094" t="str">
            <v>Fognatura</v>
          </cell>
        </row>
        <row r="1095">
          <cell r="K1095" t="str">
            <v>Depurazione</v>
          </cell>
        </row>
        <row r="1096">
          <cell r="K1096" t="str">
            <v>Acquedotto</v>
          </cell>
        </row>
        <row r="1097">
          <cell r="K1097" t="str">
            <v>Acquedotto</v>
          </cell>
        </row>
        <row r="1098">
          <cell r="K1098" t="str">
            <v>Fognatura</v>
          </cell>
        </row>
        <row r="1099">
          <cell r="K1099" t="str">
            <v>Fognatura</v>
          </cell>
        </row>
        <row r="1100">
          <cell r="K1100" t="str">
            <v>Depurazione</v>
          </cell>
        </row>
        <row r="1101">
          <cell r="K1101" t="str">
            <v>Fognatura</v>
          </cell>
        </row>
        <row r="1102">
          <cell r="K1102" t="str">
            <v>Acquedotto</v>
          </cell>
        </row>
        <row r="1103">
          <cell r="K1103" t="str">
            <v>Acquedotto</v>
          </cell>
        </row>
        <row r="1104">
          <cell r="K1104" t="str">
            <v>Acquedotto</v>
          </cell>
        </row>
        <row r="1105">
          <cell r="K1105" t="str">
            <v>Depurazione</v>
          </cell>
        </row>
        <row r="1106">
          <cell r="K1106" t="str">
            <v>Acquedotto</v>
          </cell>
        </row>
        <row r="1107">
          <cell r="K1107" t="str">
            <v>Acquedotto</v>
          </cell>
        </row>
        <row r="1108">
          <cell r="K1108" t="str">
            <v>Acquedotto</v>
          </cell>
        </row>
        <row r="1109">
          <cell r="K1109" t="str">
            <v>Acquedotto</v>
          </cell>
        </row>
        <row r="1110">
          <cell r="K1110" t="str">
            <v>Fognatura</v>
          </cell>
        </row>
        <row r="1111">
          <cell r="K1111" t="str">
            <v>Fognatura</v>
          </cell>
        </row>
        <row r="1112">
          <cell r="K1112" t="str">
            <v>Acquedotto</v>
          </cell>
        </row>
        <row r="1113">
          <cell r="K1113" t="str">
            <v>Acquedotto</v>
          </cell>
        </row>
        <row r="1114">
          <cell r="K1114" t="str">
            <v>Acquedotto</v>
          </cell>
        </row>
        <row r="1115">
          <cell r="K1115" t="str">
            <v>Depurazione</v>
          </cell>
        </row>
        <row r="1116">
          <cell r="K1116" t="str">
            <v>Fognatura</v>
          </cell>
        </row>
        <row r="1117">
          <cell r="K1117" t="str">
            <v>Fognatura</v>
          </cell>
        </row>
        <row r="1118">
          <cell r="K1118" t="str">
            <v>Acquedotto</v>
          </cell>
        </row>
        <row r="1119">
          <cell r="K1119" t="str">
            <v>Acquedotto</v>
          </cell>
        </row>
        <row r="1120">
          <cell r="K1120" t="str">
            <v>Acquedotto</v>
          </cell>
        </row>
        <row r="1121">
          <cell r="K1121" t="str">
            <v>Acquedotto</v>
          </cell>
        </row>
        <row r="1122">
          <cell r="K1122" t="str">
            <v>Acquedotto</v>
          </cell>
        </row>
        <row r="1123">
          <cell r="K1123" t="str">
            <v>Acquedotto</v>
          </cell>
        </row>
        <row r="1124">
          <cell r="K1124" t="str">
            <v>Acquedotto</v>
          </cell>
        </row>
        <row r="1125">
          <cell r="K1125" t="str">
            <v>Acquedotto</v>
          </cell>
        </row>
        <row r="1126">
          <cell r="K1126" t="str">
            <v>Acquedotto</v>
          </cell>
        </row>
        <row r="1127">
          <cell r="K1127" t="str">
            <v>Acquedotto</v>
          </cell>
        </row>
        <row r="1128">
          <cell r="K1128" t="str">
            <v>Fognatura</v>
          </cell>
        </row>
        <row r="1129">
          <cell r="K1129" t="str">
            <v>Acquedotto</v>
          </cell>
        </row>
        <row r="1130">
          <cell r="K1130" t="str">
            <v>Fognatura</v>
          </cell>
        </row>
        <row r="1131">
          <cell r="K1131" t="str">
            <v>Fognatura</v>
          </cell>
        </row>
        <row r="1132">
          <cell r="K1132" t="str">
            <v>Acquedotto</v>
          </cell>
        </row>
        <row r="1133">
          <cell r="K1133" t="str">
            <v>Acquedotto</v>
          </cell>
        </row>
        <row r="1134">
          <cell r="K1134" t="str">
            <v>Acquedotto</v>
          </cell>
        </row>
        <row r="1135">
          <cell r="K1135" t="str">
            <v>Acquedotto</v>
          </cell>
        </row>
        <row r="1136">
          <cell r="K1136" t="str">
            <v>Acquedotto</v>
          </cell>
        </row>
        <row r="1137">
          <cell r="K1137" t="str">
            <v>Acquedotto</v>
          </cell>
        </row>
        <row r="1138">
          <cell r="K1138" t="str">
            <v>Depurazione</v>
          </cell>
        </row>
        <row r="1139">
          <cell r="K1139" t="str">
            <v>Depurazione</v>
          </cell>
        </row>
        <row r="1140">
          <cell r="K1140" t="str">
            <v>Acquedotto</v>
          </cell>
        </row>
        <row r="1141">
          <cell r="K1141" t="str">
            <v>Acquedotto</v>
          </cell>
        </row>
        <row r="1142">
          <cell r="K1142" t="str">
            <v>Acquedotto</v>
          </cell>
        </row>
        <row r="1143">
          <cell r="K1143" t="str">
            <v>Acquedotto</v>
          </cell>
        </row>
        <row r="1144">
          <cell r="K1144" t="str">
            <v>Depurazione</v>
          </cell>
        </row>
        <row r="1145">
          <cell r="K1145" t="str">
            <v>Fognatura</v>
          </cell>
        </row>
        <row r="1146">
          <cell r="K1146" t="str">
            <v>Fognatura</v>
          </cell>
        </row>
        <row r="1147">
          <cell r="K1147" t="str">
            <v>Acquedotto</v>
          </cell>
        </row>
        <row r="1148">
          <cell r="K1148" t="str">
            <v>Depurazione</v>
          </cell>
        </row>
        <row r="1149">
          <cell r="K1149" t="str">
            <v>Acquedotto</v>
          </cell>
        </row>
        <row r="1150">
          <cell r="K1150" t="str">
            <v>Depurazione</v>
          </cell>
        </row>
        <row r="1151">
          <cell r="K1151" t="str">
            <v>Fognatura</v>
          </cell>
        </row>
        <row r="1152">
          <cell r="K1152" t="str">
            <v>Acquedotto</v>
          </cell>
        </row>
        <row r="1153">
          <cell r="K1153" t="str">
            <v>Depurazione</v>
          </cell>
        </row>
        <row r="1154">
          <cell r="K1154" t="str">
            <v>Acquedotto</v>
          </cell>
        </row>
        <row r="1155">
          <cell r="K1155" t="str">
            <v>Acquedotto</v>
          </cell>
        </row>
        <row r="1156">
          <cell r="K1156" t="str">
            <v>Depurazione</v>
          </cell>
        </row>
        <row r="1157">
          <cell r="K1157" t="str">
            <v>Fognatura</v>
          </cell>
        </row>
        <row r="1158">
          <cell r="K1158" t="str">
            <v>Fognatura</v>
          </cell>
        </row>
        <row r="1159">
          <cell r="K1159" t="str">
            <v>Fognatura</v>
          </cell>
        </row>
        <row r="1160">
          <cell r="K1160" t="str">
            <v>Fognatura</v>
          </cell>
        </row>
        <row r="1161">
          <cell r="K1161" t="str">
            <v>Acquedotto</v>
          </cell>
        </row>
        <row r="1162">
          <cell r="K1162" t="str">
            <v>Acquedotto</v>
          </cell>
        </row>
        <row r="1163">
          <cell r="K1163" t="str">
            <v>Acquedotto</v>
          </cell>
        </row>
        <row r="1164">
          <cell r="K1164" t="str">
            <v>Depurazione</v>
          </cell>
        </row>
        <row r="1165">
          <cell r="K1165" t="str">
            <v>Acquedotto</v>
          </cell>
        </row>
        <row r="1166">
          <cell r="K1166" t="str">
            <v>Fognatura</v>
          </cell>
        </row>
        <row r="1167">
          <cell r="K1167" t="str">
            <v>Acquedotto</v>
          </cell>
        </row>
        <row r="1168">
          <cell r="K1168" t="str">
            <v>Acquedotto</v>
          </cell>
        </row>
        <row r="1169">
          <cell r="K1169" t="str">
            <v>Acquedotto</v>
          </cell>
        </row>
        <row r="1170">
          <cell r="K1170" t="str">
            <v>Acquedotto</v>
          </cell>
        </row>
        <row r="1171">
          <cell r="K1171" t="str">
            <v>Acquedotto</v>
          </cell>
        </row>
        <row r="1172">
          <cell r="K1172" t="str">
            <v>Acquedotto</v>
          </cell>
        </row>
        <row r="1173">
          <cell r="K1173" t="str">
            <v>Acquedotto</v>
          </cell>
        </row>
        <row r="1174">
          <cell r="K1174" t="str">
            <v>Fognatura</v>
          </cell>
        </row>
        <row r="1175">
          <cell r="K1175" t="str">
            <v>Acquedotto</v>
          </cell>
        </row>
        <row r="1176">
          <cell r="K1176" t="str">
            <v>Acquedotto</v>
          </cell>
        </row>
        <row r="1177">
          <cell r="K1177" t="str">
            <v>Acquedotto</v>
          </cell>
        </row>
        <row r="1178">
          <cell r="K1178" t="str">
            <v>Acquedotto</v>
          </cell>
        </row>
        <row r="1179">
          <cell r="K1179" t="str">
            <v>Fognatura</v>
          </cell>
        </row>
        <row r="1180">
          <cell r="K1180" t="str">
            <v>Acquedotto</v>
          </cell>
        </row>
        <row r="1181">
          <cell r="K1181" t="str">
            <v>Acquedotto</v>
          </cell>
        </row>
        <row r="1182">
          <cell r="K1182" t="str">
            <v>Acquedotto</v>
          </cell>
        </row>
        <row r="1183">
          <cell r="K1183" t="str">
            <v>Acquedotto</v>
          </cell>
        </row>
        <row r="1184">
          <cell r="K1184" t="str">
            <v>Acquedotto</v>
          </cell>
        </row>
        <row r="1185">
          <cell r="K1185" t="str">
            <v>Acquedotto</v>
          </cell>
        </row>
        <row r="1186">
          <cell r="K1186" t="str">
            <v>Acquedotto</v>
          </cell>
        </row>
        <row r="1187">
          <cell r="K1187" t="str">
            <v>Acquedotto</v>
          </cell>
        </row>
        <row r="1188">
          <cell r="K1188" t="str">
            <v>Depurazione</v>
          </cell>
        </row>
        <row r="1189">
          <cell r="K1189" t="str">
            <v>Fognatura</v>
          </cell>
        </row>
        <row r="1190">
          <cell r="K1190" t="str">
            <v>Acquedotto</v>
          </cell>
        </row>
        <row r="1191">
          <cell r="K1191" t="str">
            <v>Acquedotto</v>
          </cell>
        </row>
        <row r="1192">
          <cell r="K1192" t="str">
            <v>Acquedotto</v>
          </cell>
        </row>
        <row r="1193">
          <cell r="K1193" t="str">
            <v>Acquedotto</v>
          </cell>
        </row>
        <row r="1194">
          <cell r="K1194" t="str">
            <v>Acquedotto</v>
          </cell>
        </row>
        <row r="1195">
          <cell r="K1195" t="str">
            <v>Acquedotto</v>
          </cell>
        </row>
        <row r="1196">
          <cell r="K1196" t="str">
            <v>Acquedotto</v>
          </cell>
        </row>
        <row r="1197">
          <cell r="K1197" t="str">
            <v>Acquedotto</v>
          </cell>
        </row>
        <row r="1198">
          <cell r="K1198" t="str">
            <v>Depurazione</v>
          </cell>
        </row>
        <row r="1199">
          <cell r="K1199" t="str">
            <v>Fognatura</v>
          </cell>
        </row>
        <row r="1200">
          <cell r="K1200" t="str">
            <v>Fognatura</v>
          </cell>
        </row>
        <row r="1201">
          <cell r="K1201" t="str">
            <v>Acquedotto</v>
          </cell>
        </row>
        <row r="1202">
          <cell r="K1202" t="str">
            <v>Acquedotto</v>
          </cell>
        </row>
        <row r="1203">
          <cell r="K1203" t="str">
            <v>Acquedotto</v>
          </cell>
        </row>
        <row r="1204">
          <cell r="K1204" t="str">
            <v>Acquedotto</v>
          </cell>
        </row>
        <row r="1205">
          <cell r="K1205" t="str">
            <v>Acquedotto</v>
          </cell>
        </row>
        <row r="1206">
          <cell r="K1206" t="str">
            <v>Acquedotto</v>
          </cell>
        </row>
        <row r="1207">
          <cell r="K1207" t="str">
            <v>Depurazione</v>
          </cell>
        </row>
        <row r="1208">
          <cell r="K1208" t="str">
            <v>Fognatura</v>
          </cell>
        </row>
        <row r="1209">
          <cell r="K1209" t="str">
            <v>Fognatura</v>
          </cell>
        </row>
        <row r="1210">
          <cell r="K1210" t="str">
            <v>Fognatura</v>
          </cell>
        </row>
        <row r="1211">
          <cell r="K1211" t="str">
            <v>Fognatura</v>
          </cell>
        </row>
        <row r="1212">
          <cell r="K1212" t="str">
            <v>Acquedotto</v>
          </cell>
        </row>
        <row r="1213">
          <cell r="K1213" t="str">
            <v>Acquedotto</v>
          </cell>
        </row>
        <row r="1214">
          <cell r="K1214" t="str">
            <v>Acquedotto</v>
          </cell>
        </row>
        <row r="1215">
          <cell r="K1215" t="str">
            <v>Acquedotto</v>
          </cell>
        </row>
        <row r="1216">
          <cell r="K1216" t="str">
            <v>Acquedotto</v>
          </cell>
        </row>
        <row r="1217">
          <cell r="K1217" t="str">
            <v>Acquedotto</v>
          </cell>
        </row>
        <row r="1218">
          <cell r="K1218" t="str">
            <v>Depurazione</v>
          </cell>
        </row>
        <row r="1219">
          <cell r="K1219" t="str">
            <v>Depurazione</v>
          </cell>
        </row>
        <row r="1220">
          <cell r="K1220" t="str">
            <v>Acquedotto</v>
          </cell>
        </row>
        <row r="1221">
          <cell r="K1221" t="str">
            <v>Depurazione</v>
          </cell>
        </row>
        <row r="1222">
          <cell r="K1222" t="str">
            <v>Acquedotto</v>
          </cell>
        </row>
        <row r="1223">
          <cell r="K1223" t="str">
            <v>Acquedotto</v>
          </cell>
        </row>
        <row r="1224">
          <cell r="K1224" t="str">
            <v>Acquedotto</v>
          </cell>
        </row>
        <row r="1225">
          <cell r="K1225" t="str">
            <v>Fognatura</v>
          </cell>
        </row>
        <row r="1226">
          <cell r="K1226" t="str">
            <v>Fognatura</v>
          </cell>
        </row>
        <row r="1227">
          <cell r="K1227" t="str">
            <v>Acquedotto</v>
          </cell>
        </row>
        <row r="1228">
          <cell r="K1228" t="str">
            <v>Acquedotto</v>
          </cell>
        </row>
        <row r="1229">
          <cell r="K1229" t="str">
            <v>Acquedotto</v>
          </cell>
        </row>
        <row r="1230">
          <cell r="K1230" t="str">
            <v>Acquedotto</v>
          </cell>
        </row>
        <row r="1231">
          <cell r="K1231" t="str">
            <v>Acquedotto</v>
          </cell>
        </row>
        <row r="1232">
          <cell r="K1232" t="str">
            <v>Acquedotto</v>
          </cell>
        </row>
        <row r="1233">
          <cell r="K1233" t="str">
            <v>Acquedotto</v>
          </cell>
        </row>
        <row r="1234">
          <cell r="K1234" t="str">
            <v>Depurazione</v>
          </cell>
        </row>
        <row r="1235">
          <cell r="K1235" t="str">
            <v>Fognatura</v>
          </cell>
        </row>
        <row r="1236">
          <cell r="K1236" t="str">
            <v>Fognatura</v>
          </cell>
        </row>
        <row r="1237">
          <cell r="K1237" t="str">
            <v>Fognatura</v>
          </cell>
        </row>
        <row r="1238">
          <cell r="K1238" t="str">
            <v>Fognatura</v>
          </cell>
        </row>
        <row r="1239">
          <cell r="K1239" t="str">
            <v>Fognatura</v>
          </cell>
        </row>
        <row r="1240">
          <cell r="K1240" t="str">
            <v>Acquedotto</v>
          </cell>
        </row>
        <row r="1241">
          <cell r="K1241" t="str">
            <v>Fognatura</v>
          </cell>
        </row>
        <row r="1242">
          <cell r="K1242" t="str">
            <v>Acquedotto</v>
          </cell>
        </row>
        <row r="1243">
          <cell r="K1243" t="str">
            <v>Acquedotto</v>
          </cell>
        </row>
        <row r="1244">
          <cell r="K1244" t="str">
            <v>Acquedotto</v>
          </cell>
        </row>
        <row r="1245">
          <cell r="K1245" t="str">
            <v>Acquedotto</v>
          </cell>
        </row>
        <row r="1246">
          <cell r="K1246" t="str">
            <v>Acquedotto</v>
          </cell>
        </row>
        <row r="1247">
          <cell r="K1247" t="str">
            <v>Acquedotto</v>
          </cell>
        </row>
        <row r="1248">
          <cell r="K1248" t="str">
            <v>Acquedotto</v>
          </cell>
        </row>
        <row r="1249">
          <cell r="K1249" t="str">
            <v>Acquedotto</v>
          </cell>
        </row>
        <row r="1250">
          <cell r="K1250" t="str">
            <v>Acquedotto</v>
          </cell>
        </row>
        <row r="1251">
          <cell r="K1251" t="str">
            <v>Acquedotto</v>
          </cell>
        </row>
        <row r="1252">
          <cell r="K1252" t="str">
            <v>Acquedotto</v>
          </cell>
        </row>
        <row r="1253">
          <cell r="K1253" t="str">
            <v>Acquedotto</v>
          </cell>
        </row>
        <row r="1254">
          <cell r="K1254" t="str">
            <v>Acquedotto</v>
          </cell>
        </row>
        <row r="1255">
          <cell r="K1255" t="str">
            <v>Fognatura</v>
          </cell>
        </row>
        <row r="1256">
          <cell r="K1256" t="str">
            <v>Depurazione</v>
          </cell>
        </row>
        <row r="1257">
          <cell r="K1257" t="str">
            <v>Fognatura</v>
          </cell>
        </row>
        <row r="1258">
          <cell r="K1258" t="str">
            <v>Acquedotto</v>
          </cell>
        </row>
        <row r="1259">
          <cell r="K1259" t="str">
            <v>Acquedotto</v>
          </cell>
        </row>
        <row r="1260">
          <cell r="K1260" t="str">
            <v>Acquedotto</v>
          </cell>
        </row>
        <row r="1261">
          <cell r="K1261" t="str">
            <v>Acquedotto</v>
          </cell>
        </row>
        <row r="1262">
          <cell r="K1262" t="str">
            <v>Acquedotto</v>
          </cell>
        </row>
        <row r="1263">
          <cell r="K1263" t="str">
            <v>Acquedotto</v>
          </cell>
        </row>
        <row r="1264">
          <cell r="K1264" t="str">
            <v>Acquedotto</v>
          </cell>
        </row>
        <row r="1265">
          <cell r="K1265" t="str">
            <v>Acquedotto</v>
          </cell>
        </row>
        <row r="1266">
          <cell r="K1266" t="str">
            <v>Acquedotto</v>
          </cell>
        </row>
        <row r="1267">
          <cell r="K1267" t="str">
            <v>Acquedotto</v>
          </cell>
        </row>
        <row r="1268">
          <cell r="K1268" t="str">
            <v>Depurazione</v>
          </cell>
        </row>
        <row r="1269">
          <cell r="K1269" t="str">
            <v>Fognatura</v>
          </cell>
        </row>
        <row r="1270">
          <cell r="K1270" t="str">
            <v>Fognatura</v>
          </cell>
        </row>
        <row r="1271">
          <cell r="K1271" t="str">
            <v>Acquedotto</v>
          </cell>
        </row>
        <row r="1272">
          <cell r="K1272" t="str">
            <v>Acquedotto</v>
          </cell>
        </row>
        <row r="1273">
          <cell r="K1273" t="str">
            <v>Fognatura</v>
          </cell>
        </row>
        <row r="1274">
          <cell r="K1274" t="str">
            <v>Fognatura</v>
          </cell>
        </row>
        <row r="1275">
          <cell r="K1275" t="str">
            <v>Fognatura</v>
          </cell>
        </row>
        <row r="1276">
          <cell r="K1276" t="str">
            <v>Acquedotto</v>
          </cell>
        </row>
        <row r="1277">
          <cell r="K1277" t="str">
            <v>Acquedotto</v>
          </cell>
        </row>
        <row r="1278">
          <cell r="K1278" t="str">
            <v>Acquedotto</v>
          </cell>
        </row>
        <row r="1279">
          <cell r="K1279" t="str">
            <v>Acquedotto</v>
          </cell>
        </row>
        <row r="1280">
          <cell r="K1280" t="str">
            <v>Depurazione</v>
          </cell>
        </row>
        <row r="1281">
          <cell r="K1281" t="str">
            <v>Fognatura</v>
          </cell>
        </row>
        <row r="1282">
          <cell r="K1282" t="str">
            <v>Fognatura</v>
          </cell>
        </row>
        <row r="1283">
          <cell r="K1283" t="str">
            <v>Fognatura</v>
          </cell>
        </row>
        <row r="1284">
          <cell r="K1284" t="str">
            <v>Fognatura</v>
          </cell>
        </row>
        <row r="1285">
          <cell r="K1285" t="str">
            <v>Fognatura</v>
          </cell>
        </row>
        <row r="1286">
          <cell r="K1286" t="str">
            <v>Fognatura</v>
          </cell>
        </row>
        <row r="1287">
          <cell r="K1287" t="str">
            <v>Acquedotto</v>
          </cell>
        </row>
        <row r="1288">
          <cell r="K1288" t="str">
            <v>Depurazione</v>
          </cell>
        </row>
        <row r="1289">
          <cell r="K1289" t="str">
            <v>Acquedotto</v>
          </cell>
        </row>
        <row r="1290">
          <cell r="K1290" t="str">
            <v>Acquedotto</v>
          </cell>
        </row>
        <row r="1291">
          <cell r="K1291" t="str">
            <v>Acquedotto</v>
          </cell>
        </row>
        <row r="1292">
          <cell r="K1292" t="str">
            <v>Acquedotto</v>
          </cell>
        </row>
        <row r="1293">
          <cell r="K1293" t="str">
            <v>Acquedotto</v>
          </cell>
        </row>
        <row r="1294">
          <cell r="K1294" t="str">
            <v>Depurazione</v>
          </cell>
        </row>
        <row r="1295">
          <cell r="K1295" t="str">
            <v>Depurazione</v>
          </cell>
        </row>
        <row r="1296">
          <cell r="K1296" t="str">
            <v>Depurazione</v>
          </cell>
        </row>
        <row r="1297">
          <cell r="K1297" t="str">
            <v>Fognatura</v>
          </cell>
        </row>
        <row r="1298">
          <cell r="K1298" t="str">
            <v>Acquedotto</v>
          </cell>
        </row>
        <row r="1299">
          <cell r="K1299" t="str">
            <v>Acquedotto</v>
          </cell>
        </row>
        <row r="1300">
          <cell r="K1300" t="str">
            <v>Acquedotto</v>
          </cell>
        </row>
        <row r="1301">
          <cell r="K1301" t="str">
            <v>Acquedotto</v>
          </cell>
        </row>
        <row r="1302">
          <cell r="K1302" t="str">
            <v>Acquedotto</v>
          </cell>
        </row>
        <row r="1303">
          <cell r="K1303" t="str">
            <v>Acquedotto</v>
          </cell>
        </row>
        <row r="1304">
          <cell r="K1304" t="str">
            <v>Fognatura</v>
          </cell>
        </row>
        <row r="1305">
          <cell r="K1305" t="str">
            <v>Fognatura</v>
          </cell>
        </row>
        <row r="1306">
          <cell r="K1306" t="str">
            <v>Fognatura</v>
          </cell>
        </row>
        <row r="1307">
          <cell r="K1307" t="str">
            <v>Fognatura</v>
          </cell>
        </row>
        <row r="1308">
          <cell r="K1308" t="str">
            <v>Fognatura</v>
          </cell>
        </row>
        <row r="1309">
          <cell r="K1309" t="str">
            <v>Acquedotto</v>
          </cell>
        </row>
        <row r="1310">
          <cell r="K1310" t="str">
            <v>Acquedotto</v>
          </cell>
        </row>
        <row r="1311">
          <cell r="K1311" t="str">
            <v>Acquedotto</v>
          </cell>
        </row>
        <row r="1312">
          <cell r="K1312" t="str">
            <v>Acquedotto</v>
          </cell>
        </row>
        <row r="1313">
          <cell r="K1313" t="str">
            <v>Acquedotto</v>
          </cell>
        </row>
        <row r="1314">
          <cell r="K1314" t="str">
            <v>Acquedotto</v>
          </cell>
        </row>
        <row r="1315">
          <cell r="K1315" t="str">
            <v>Acquedotto</v>
          </cell>
        </row>
        <row r="1316">
          <cell r="K1316" t="str">
            <v>Acquedotto</v>
          </cell>
        </row>
        <row r="1317">
          <cell r="K1317" t="str">
            <v>Acquedotto</v>
          </cell>
        </row>
        <row r="1318">
          <cell r="K1318" t="str">
            <v>Acquedotto</v>
          </cell>
        </row>
        <row r="1319">
          <cell r="K1319" t="str">
            <v>Acquedotto</v>
          </cell>
        </row>
        <row r="1320">
          <cell r="K1320" t="str">
            <v>Fognatura</v>
          </cell>
        </row>
        <row r="1321">
          <cell r="K1321" t="str">
            <v>Fognatura</v>
          </cell>
        </row>
        <row r="1322">
          <cell r="K1322" t="str">
            <v>Fognatura</v>
          </cell>
        </row>
        <row r="1323">
          <cell r="K1323" t="str">
            <v>Fognatura</v>
          </cell>
        </row>
        <row r="1324">
          <cell r="K1324" t="str">
            <v>Fognatura</v>
          </cell>
        </row>
        <row r="1325">
          <cell r="K1325" t="str">
            <v>Fognatura</v>
          </cell>
        </row>
        <row r="1326">
          <cell r="K1326" t="str">
            <v>Acquedotto</v>
          </cell>
        </row>
        <row r="1327">
          <cell r="K1327" t="str">
            <v>Acquedotto</v>
          </cell>
        </row>
        <row r="1328">
          <cell r="K1328" t="str">
            <v>Acquedotto</v>
          </cell>
        </row>
        <row r="1329">
          <cell r="K1329" t="str">
            <v>Depurazione</v>
          </cell>
        </row>
        <row r="1330">
          <cell r="K1330" t="str">
            <v>Fognatura</v>
          </cell>
        </row>
        <row r="1331">
          <cell r="K1331" t="str">
            <v>Acquedotto</v>
          </cell>
        </row>
        <row r="1332">
          <cell r="K1332" t="str">
            <v>Acquedotto</v>
          </cell>
        </row>
        <row r="1333">
          <cell r="K1333" t="str">
            <v>Depurazione</v>
          </cell>
        </row>
        <row r="1334">
          <cell r="K1334" t="str">
            <v>Fognatura</v>
          </cell>
        </row>
        <row r="1335">
          <cell r="K1335" t="str">
            <v>Acquedotto</v>
          </cell>
        </row>
        <row r="1336">
          <cell r="K1336" t="str">
            <v>Depurazione</v>
          </cell>
        </row>
        <row r="1337">
          <cell r="K1337" t="str">
            <v>Acquedotto</v>
          </cell>
        </row>
        <row r="1338">
          <cell r="K1338" t="str">
            <v>Acquedotto</v>
          </cell>
        </row>
        <row r="1339">
          <cell r="K1339" t="str">
            <v>Acquedotto</v>
          </cell>
        </row>
        <row r="1340">
          <cell r="K1340" t="str">
            <v>Fognatura</v>
          </cell>
        </row>
        <row r="1341">
          <cell r="K1341" t="str">
            <v>Acquedotto</v>
          </cell>
        </row>
        <row r="1342">
          <cell r="K1342" t="str">
            <v>Acquedotto</v>
          </cell>
        </row>
        <row r="1343">
          <cell r="K1343" t="str">
            <v>Acquedotto</v>
          </cell>
        </row>
        <row r="1344">
          <cell r="K1344" t="str">
            <v>Acquedotto</v>
          </cell>
        </row>
        <row r="1345">
          <cell r="K1345" t="str">
            <v>Acquedotto</v>
          </cell>
        </row>
        <row r="1346">
          <cell r="K1346" t="str">
            <v>Acquedotto</v>
          </cell>
        </row>
        <row r="1347">
          <cell r="K1347" t="str">
            <v>Acquedotto</v>
          </cell>
        </row>
        <row r="1348">
          <cell r="K1348" t="str">
            <v>Acquedotto</v>
          </cell>
        </row>
        <row r="1349">
          <cell r="K1349" t="str">
            <v>Acquedotto</v>
          </cell>
        </row>
        <row r="1350">
          <cell r="K1350" t="str">
            <v>Acquedotto</v>
          </cell>
        </row>
        <row r="1351">
          <cell r="K1351" t="str">
            <v>Acquedotto</v>
          </cell>
        </row>
        <row r="1352">
          <cell r="K1352" t="str">
            <v>Acquedotto</v>
          </cell>
        </row>
        <row r="1353">
          <cell r="K1353" t="str">
            <v>Acquedotto</v>
          </cell>
        </row>
        <row r="1354">
          <cell r="K1354" t="str">
            <v>Acquedotto</v>
          </cell>
        </row>
        <row r="1355">
          <cell r="K1355" t="str">
            <v>Acquedotto</v>
          </cell>
        </row>
        <row r="1356">
          <cell r="K1356" t="str">
            <v>Fognatura</v>
          </cell>
        </row>
        <row r="1357">
          <cell r="K1357" t="str">
            <v>Fognatura</v>
          </cell>
        </row>
        <row r="1358">
          <cell r="K1358" t="str">
            <v>Fognatura</v>
          </cell>
        </row>
        <row r="1359">
          <cell r="K1359" t="str">
            <v>Fognatura</v>
          </cell>
        </row>
        <row r="1360">
          <cell r="K1360" t="str">
            <v>Fognatura</v>
          </cell>
        </row>
        <row r="1361">
          <cell r="K1361" t="str">
            <v>Acquedotto</v>
          </cell>
        </row>
        <row r="1362">
          <cell r="K1362" t="str">
            <v>Acquedotto</v>
          </cell>
        </row>
        <row r="1363">
          <cell r="K1363" t="str">
            <v>Acquedotto</v>
          </cell>
        </row>
        <row r="1364">
          <cell r="K1364" t="str">
            <v>Acquedotto</v>
          </cell>
        </row>
        <row r="1365">
          <cell r="K1365" t="str">
            <v>Acquedotto</v>
          </cell>
        </row>
        <row r="1366">
          <cell r="K1366" t="str">
            <v>Depurazione</v>
          </cell>
        </row>
        <row r="1367">
          <cell r="K1367" t="str">
            <v>Depurazione</v>
          </cell>
        </row>
        <row r="1368">
          <cell r="K1368" t="str">
            <v>Acquedotto</v>
          </cell>
        </row>
        <row r="1369">
          <cell r="K1369" t="str">
            <v>Acquedotto</v>
          </cell>
        </row>
        <row r="1370">
          <cell r="K1370" t="str">
            <v>Acquedotto</v>
          </cell>
        </row>
        <row r="1371">
          <cell r="K1371" t="str">
            <v>Acquedotto</v>
          </cell>
        </row>
        <row r="1372">
          <cell r="K1372" t="str">
            <v>Depurazione</v>
          </cell>
        </row>
        <row r="1373">
          <cell r="K1373" t="str">
            <v>Fognatura</v>
          </cell>
        </row>
        <row r="1374">
          <cell r="K1374" t="str">
            <v>Acquedotto</v>
          </cell>
        </row>
        <row r="1375">
          <cell r="K1375" t="str">
            <v>Acquedotto</v>
          </cell>
        </row>
        <row r="1376">
          <cell r="K1376" t="str">
            <v>Fognatura</v>
          </cell>
        </row>
        <row r="1377">
          <cell r="K1377" t="str">
            <v>Fognatura</v>
          </cell>
        </row>
        <row r="1378">
          <cell r="K1378" t="str">
            <v>Acquedotto</v>
          </cell>
        </row>
        <row r="1379">
          <cell r="K1379" t="str">
            <v>Fognatura</v>
          </cell>
        </row>
        <row r="1380">
          <cell r="K1380" t="str">
            <v>Fognatura</v>
          </cell>
        </row>
        <row r="1381">
          <cell r="K1381" t="str">
            <v>Depurazione</v>
          </cell>
        </row>
        <row r="1382">
          <cell r="K1382" t="str">
            <v>Fognatura</v>
          </cell>
        </row>
        <row r="1383">
          <cell r="K1383" t="str">
            <v>Fognatura</v>
          </cell>
        </row>
        <row r="1384">
          <cell r="K1384" t="str">
            <v>Acquedotto</v>
          </cell>
        </row>
        <row r="1385">
          <cell r="K1385" t="str">
            <v>Acquedotto</v>
          </cell>
        </row>
        <row r="1386">
          <cell r="K1386" t="str">
            <v>Acquedotto</v>
          </cell>
        </row>
        <row r="1387">
          <cell r="K1387" t="str">
            <v>Acquedotto</v>
          </cell>
        </row>
        <row r="1388">
          <cell r="K1388" t="str">
            <v>Acquedotto</v>
          </cell>
        </row>
        <row r="1389">
          <cell r="K1389" t="str">
            <v>Acquedotto</v>
          </cell>
        </row>
        <row r="1390">
          <cell r="K1390" t="str">
            <v>Acquedotto</v>
          </cell>
        </row>
        <row r="1391">
          <cell r="K1391" t="str">
            <v>Acquedotto</v>
          </cell>
        </row>
        <row r="1392">
          <cell r="K1392" t="str">
            <v>Acquedotto</v>
          </cell>
        </row>
        <row r="1393">
          <cell r="K1393" t="str">
            <v>Acquedotto</v>
          </cell>
        </row>
        <row r="1394">
          <cell r="K1394" t="str">
            <v>Acquedotto</v>
          </cell>
        </row>
        <row r="1395">
          <cell r="K1395" t="str">
            <v>Depurazione</v>
          </cell>
        </row>
        <row r="1396">
          <cell r="K1396" t="str">
            <v>Depurazione</v>
          </cell>
        </row>
        <row r="1397">
          <cell r="K1397" t="str">
            <v>Depurazione</v>
          </cell>
        </row>
        <row r="1398">
          <cell r="K1398" t="str">
            <v>Depurazione</v>
          </cell>
        </row>
        <row r="1399">
          <cell r="K1399" t="str">
            <v>Depurazione</v>
          </cell>
        </row>
        <row r="1400">
          <cell r="K1400" t="str">
            <v>Fognatura</v>
          </cell>
        </row>
        <row r="1401">
          <cell r="K1401" t="str">
            <v>Fognatura</v>
          </cell>
        </row>
        <row r="1402">
          <cell r="K1402" t="str">
            <v>Fognatura</v>
          </cell>
        </row>
        <row r="1403">
          <cell r="K1403" t="str">
            <v>Fognatura</v>
          </cell>
        </row>
        <row r="1404">
          <cell r="K1404" t="str">
            <v>Acquedotto</v>
          </cell>
        </row>
        <row r="1405">
          <cell r="K1405" t="str">
            <v>Acquedotto</v>
          </cell>
        </row>
        <row r="1406">
          <cell r="K1406" t="str">
            <v>Acquedotto</v>
          </cell>
        </row>
        <row r="1407">
          <cell r="K1407" t="str">
            <v>Acquedotto</v>
          </cell>
        </row>
        <row r="1408">
          <cell r="K1408" t="str">
            <v>Fognatura</v>
          </cell>
        </row>
        <row r="1409">
          <cell r="K1409" t="str">
            <v>Acquedotto</v>
          </cell>
        </row>
        <row r="1410">
          <cell r="K1410" t="str">
            <v>Acquedotto</v>
          </cell>
        </row>
        <row r="1411">
          <cell r="K1411" t="str">
            <v>Depurazione</v>
          </cell>
        </row>
        <row r="1412">
          <cell r="K1412" t="str">
            <v>Acquedotto</v>
          </cell>
        </row>
        <row r="1413">
          <cell r="K1413" t="str">
            <v>Acquedotto</v>
          </cell>
        </row>
        <row r="1414">
          <cell r="K1414" t="str">
            <v>Depurazione</v>
          </cell>
        </row>
        <row r="1415">
          <cell r="K1415" t="str">
            <v>Fognatura</v>
          </cell>
        </row>
        <row r="1416">
          <cell r="K1416" t="str">
            <v>Fognatura</v>
          </cell>
        </row>
        <row r="1417">
          <cell r="K1417" t="str">
            <v>Fognatura</v>
          </cell>
        </row>
        <row r="1418">
          <cell r="K1418" t="str">
            <v>Fognatura</v>
          </cell>
        </row>
        <row r="1419">
          <cell r="K1419" t="str">
            <v>Fognatura</v>
          </cell>
        </row>
        <row r="1420">
          <cell r="K1420" t="str">
            <v>Fognatura</v>
          </cell>
        </row>
        <row r="1421">
          <cell r="K1421" t="str">
            <v>Acquedotto</v>
          </cell>
        </row>
        <row r="1422">
          <cell r="K1422" t="str">
            <v>Acquedotto</v>
          </cell>
        </row>
        <row r="1423">
          <cell r="K1423" t="str">
            <v>Acquedotto</v>
          </cell>
        </row>
        <row r="1424">
          <cell r="K1424" t="str">
            <v>Acquedotto</v>
          </cell>
        </row>
        <row r="1425">
          <cell r="K1425" t="str">
            <v>Acquedotto</v>
          </cell>
        </row>
        <row r="1426">
          <cell r="K1426" t="str">
            <v>Acquedotto</v>
          </cell>
        </row>
        <row r="1427">
          <cell r="K1427" t="str">
            <v>Acquedotto</v>
          </cell>
        </row>
        <row r="1428">
          <cell r="K1428" t="str">
            <v>Acquedotto</v>
          </cell>
        </row>
        <row r="1429">
          <cell r="K1429" t="str">
            <v>Acquedotto</v>
          </cell>
        </row>
        <row r="1430">
          <cell r="K1430" t="str">
            <v>Acquedotto</v>
          </cell>
        </row>
        <row r="1431">
          <cell r="K1431" t="str">
            <v>Acquedotto</v>
          </cell>
        </row>
        <row r="1432">
          <cell r="K1432" t="str">
            <v>Acquedotto</v>
          </cell>
        </row>
        <row r="1433">
          <cell r="K1433" t="str">
            <v>Acquedotto</v>
          </cell>
        </row>
        <row r="1434">
          <cell r="K1434" t="str">
            <v>Acquedotto</v>
          </cell>
        </row>
        <row r="1435">
          <cell r="K1435" t="str">
            <v>Acquedotto</v>
          </cell>
        </row>
        <row r="1436">
          <cell r="K1436" t="str">
            <v>Acquedotto</v>
          </cell>
        </row>
        <row r="1437">
          <cell r="K1437" t="str">
            <v>Acquedotto</v>
          </cell>
        </row>
        <row r="1438">
          <cell r="K1438" t="str">
            <v>Depurazione</v>
          </cell>
        </row>
        <row r="1439">
          <cell r="K1439" t="str">
            <v>Fognatura</v>
          </cell>
        </row>
        <row r="1440">
          <cell r="K1440" t="str">
            <v>Fognatura</v>
          </cell>
        </row>
        <row r="1441">
          <cell r="K1441" t="str">
            <v>Acquedotto</v>
          </cell>
        </row>
        <row r="1442">
          <cell r="K1442" t="str">
            <v>Fognatura</v>
          </cell>
        </row>
        <row r="1443">
          <cell r="K1443" t="str">
            <v>Acquedotto</v>
          </cell>
        </row>
        <row r="1444">
          <cell r="K1444" t="str">
            <v>Fognatura</v>
          </cell>
        </row>
        <row r="1445">
          <cell r="K1445" t="str">
            <v>Acquedotto</v>
          </cell>
        </row>
        <row r="1446">
          <cell r="K1446" t="str">
            <v>Acquedotto</v>
          </cell>
        </row>
        <row r="1447">
          <cell r="K1447" t="str">
            <v>Acquedotto</v>
          </cell>
        </row>
        <row r="1448">
          <cell r="K1448" t="str">
            <v>Acquedotto</v>
          </cell>
        </row>
        <row r="1449">
          <cell r="K1449" t="str">
            <v>Acquedotto</v>
          </cell>
        </row>
        <row r="1450">
          <cell r="K1450" t="str">
            <v>Acquedotto</v>
          </cell>
        </row>
        <row r="1451">
          <cell r="K1451" t="str">
            <v>Acquedotto</v>
          </cell>
        </row>
        <row r="1452">
          <cell r="K1452" t="str">
            <v>Acquedotto</v>
          </cell>
        </row>
        <row r="1453">
          <cell r="K1453" t="str">
            <v>Acquedotto</v>
          </cell>
        </row>
        <row r="1454">
          <cell r="K1454" t="str">
            <v>Acquedotto</v>
          </cell>
        </row>
        <row r="1455">
          <cell r="K1455" t="str">
            <v>Acquedotto</v>
          </cell>
        </row>
        <row r="1456">
          <cell r="K1456" t="str">
            <v>Acquedotto</v>
          </cell>
        </row>
        <row r="1457">
          <cell r="K1457" t="str">
            <v>Acquedotto</v>
          </cell>
        </row>
        <row r="1458">
          <cell r="K1458" t="str">
            <v>Acquedotto</v>
          </cell>
        </row>
        <row r="1459">
          <cell r="K1459" t="str">
            <v>Acquedotto</v>
          </cell>
        </row>
        <row r="1460">
          <cell r="K1460" t="str">
            <v>Acquedotto</v>
          </cell>
        </row>
        <row r="1461">
          <cell r="K1461" t="str">
            <v>Depurazione</v>
          </cell>
        </row>
        <row r="1462">
          <cell r="K1462" t="str">
            <v>Depurazione</v>
          </cell>
        </row>
        <row r="1463">
          <cell r="K1463" t="str">
            <v>Depurazione</v>
          </cell>
        </row>
        <row r="1464">
          <cell r="K1464" t="str">
            <v>Fognatura</v>
          </cell>
        </row>
        <row r="1465">
          <cell r="K1465" t="str">
            <v>Fognatura</v>
          </cell>
        </row>
        <row r="1466">
          <cell r="K1466" t="str">
            <v>Fognatura</v>
          </cell>
        </row>
        <row r="1467">
          <cell r="K1467" t="str">
            <v>Acquedotto</v>
          </cell>
        </row>
        <row r="1468">
          <cell r="K1468" t="str">
            <v>Acquedotto</v>
          </cell>
        </row>
        <row r="1469">
          <cell r="K1469" t="str">
            <v>Acquedotto</v>
          </cell>
        </row>
        <row r="1470">
          <cell r="K1470" t="str">
            <v>Acquedotto</v>
          </cell>
        </row>
        <row r="1471">
          <cell r="K1471" t="str">
            <v>Acquedotto</v>
          </cell>
        </row>
        <row r="1472">
          <cell r="K1472" t="str">
            <v>Acquedotto</v>
          </cell>
        </row>
        <row r="1473">
          <cell r="K1473" t="str">
            <v>Fognatura</v>
          </cell>
        </row>
        <row r="1474">
          <cell r="K1474" t="str">
            <v>Acquedotto</v>
          </cell>
        </row>
        <row r="1475">
          <cell r="K1475" t="str">
            <v>Acquedotto</v>
          </cell>
        </row>
        <row r="1476">
          <cell r="K1476" t="str">
            <v>Acquedotto</v>
          </cell>
        </row>
        <row r="1477">
          <cell r="K1477" t="str">
            <v>Acquedotto</v>
          </cell>
        </row>
        <row r="1478">
          <cell r="K1478" t="str">
            <v>Acquedotto</v>
          </cell>
        </row>
        <row r="1479">
          <cell r="K1479" t="str">
            <v>Acquedotto</v>
          </cell>
        </row>
        <row r="1480">
          <cell r="K1480" t="str">
            <v>Acquedotto</v>
          </cell>
        </row>
        <row r="1481">
          <cell r="K1481" t="str">
            <v>Acquedotto</v>
          </cell>
        </row>
        <row r="1482">
          <cell r="K1482" t="str">
            <v>Acquedotto</v>
          </cell>
        </row>
        <row r="1483">
          <cell r="K1483" t="str">
            <v>Acquedotto</v>
          </cell>
        </row>
        <row r="1484">
          <cell r="K1484" t="str">
            <v>Depurazione</v>
          </cell>
        </row>
        <row r="1485">
          <cell r="K1485" t="str">
            <v>Depurazione</v>
          </cell>
        </row>
        <row r="1486">
          <cell r="K1486" t="str">
            <v>Fognatura</v>
          </cell>
        </row>
        <row r="1487">
          <cell r="K1487" t="str">
            <v>Fognatura</v>
          </cell>
        </row>
        <row r="1488">
          <cell r="K1488" t="str">
            <v>Fognatura</v>
          </cell>
        </row>
        <row r="1489">
          <cell r="K1489" t="str">
            <v>Fognatura</v>
          </cell>
        </row>
        <row r="1490">
          <cell r="K1490" t="str">
            <v>Depurazione</v>
          </cell>
        </row>
        <row r="1491">
          <cell r="K1491" t="str">
            <v>Depurazione</v>
          </cell>
        </row>
        <row r="1492">
          <cell r="K1492" t="str">
            <v>Acquedotto</v>
          </cell>
        </row>
        <row r="1493">
          <cell r="K1493" t="str">
            <v>Acquedotto</v>
          </cell>
        </row>
        <row r="1494">
          <cell r="K1494" t="str">
            <v>Acquedotto</v>
          </cell>
        </row>
        <row r="1495">
          <cell r="K1495" t="str">
            <v>Acquedotto</v>
          </cell>
        </row>
        <row r="1496">
          <cell r="K1496" t="str">
            <v>Acquedotto</v>
          </cell>
        </row>
        <row r="1497">
          <cell r="K1497" t="str">
            <v>Acquedotto</v>
          </cell>
        </row>
        <row r="1498">
          <cell r="K1498" t="str">
            <v>Fognatura</v>
          </cell>
        </row>
        <row r="1499">
          <cell r="K1499" t="str">
            <v>Acquedotto</v>
          </cell>
        </row>
        <row r="1500">
          <cell r="K1500" t="str">
            <v>Acquedotto</v>
          </cell>
        </row>
        <row r="1501">
          <cell r="K1501" t="str">
            <v>Acquedotto</v>
          </cell>
        </row>
        <row r="1502">
          <cell r="K1502" t="str">
            <v>Acquedotto</v>
          </cell>
        </row>
        <row r="1503">
          <cell r="K1503" t="str">
            <v>Acquedotto</v>
          </cell>
        </row>
        <row r="1504">
          <cell r="K1504" t="str">
            <v>Acquedotto</v>
          </cell>
        </row>
        <row r="1505">
          <cell r="K1505" t="str">
            <v>Acquedotto</v>
          </cell>
        </row>
        <row r="1506">
          <cell r="K1506" t="str">
            <v>Acquedotto</v>
          </cell>
        </row>
        <row r="1507">
          <cell r="K1507" t="str">
            <v>Acquedotto</v>
          </cell>
        </row>
        <row r="1508">
          <cell r="K1508" t="str">
            <v>Acquedotto</v>
          </cell>
        </row>
        <row r="1509">
          <cell r="K1509" t="str">
            <v>Acquedotto</v>
          </cell>
        </row>
        <row r="1510">
          <cell r="K1510" t="str">
            <v>Acquedotto</v>
          </cell>
        </row>
        <row r="1511">
          <cell r="K1511" t="str">
            <v>Acquedotto</v>
          </cell>
        </row>
        <row r="1512">
          <cell r="K1512" t="str">
            <v>Acquedotto</v>
          </cell>
        </row>
        <row r="1513">
          <cell r="K1513" t="str">
            <v>Acquedotto</v>
          </cell>
        </row>
        <row r="1514">
          <cell r="K1514" t="str">
            <v>Acquedotto</v>
          </cell>
        </row>
        <row r="1515">
          <cell r="K1515" t="str">
            <v>Acquedotto</v>
          </cell>
        </row>
        <row r="1516">
          <cell r="K1516" t="str">
            <v>Acquedotto</v>
          </cell>
        </row>
        <row r="1517">
          <cell r="K1517" t="str">
            <v>Acquedotto</v>
          </cell>
        </row>
        <row r="1518">
          <cell r="K1518" t="str">
            <v>Acquedotto</v>
          </cell>
        </row>
        <row r="1519">
          <cell r="K1519" t="str">
            <v>Acquedotto</v>
          </cell>
        </row>
        <row r="1520">
          <cell r="K1520" t="str">
            <v>Depurazione</v>
          </cell>
        </row>
        <row r="1521">
          <cell r="K1521" t="str">
            <v>Fognatura</v>
          </cell>
        </row>
        <row r="1522">
          <cell r="K1522" t="str">
            <v>Fognatura</v>
          </cell>
        </row>
        <row r="1523">
          <cell r="K1523" t="str">
            <v>Fognatura</v>
          </cell>
        </row>
        <row r="1524">
          <cell r="K1524" t="str">
            <v>Fognatura</v>
          </cell>
        </row>
        <row r="1525">
          <cell r="K1525" t="str">
            <v>Fognatura</v>
          </cell>
        </row>
        <row r="1526">
          <cell r="K1526" t="str">
            <v>Acquedotto</v>
          </cell>
        </row>
        <row r="1527">
          <cell r="K1527" t="str">
            <v>Fognatura</v>
          </cell>
        </row>
        <row r="1528">
          <cell r="K1528" t="str">
            <v>Fognatura</v>
          </cell>
        </row>
        <row r="1529">
          <cell r="K1529" t="str">
            <v>Fognatura</v>
          </cell>
        </row>
        <row r="1530">
          <cell r="K1530" t="str">
            <v>Fognatura</v>
          </cell>
        </row>
        <row r="1531">
          <cell r="K1531" t="str">
            <v>Fognatura</v>
          </cell>
        </row>
        <row r="1532">
          <cell r="K1532" t="str">
            <v>Acquedotto</v>
          </cell>
        </row>
        <row r="1533">
          <cell r="K1533" t="str">
            <v>Acquedotto</v>
          </cell>
        </row>
        <row r="1534">
          <cell r="K1534" t="str">
            <v>Acquedotto</v>
          </cell>
        </row>
        <row r="1535">
          <cell r="K1535" t="str">
            <v>Acquedotto</v>
          </cell>
        </row>
        <row r="1536">
          <cell r="K1536" t="str">
            <v>Acquedotto</v>
          </cell>
        </row>
        <row r="1537">
          <cell r="K1537" t="str">
            <v>Acquedotto</v>
          </cell>
        </row>
        <row r="1538">
          <cell r="K1538" t="str">
            <v>Acquedotto</v>
          </cell>
        </row>
        <row r="1539">
          <cell r="K1539" t="str">
            <v>Acquedotto</v>
          </cell>
        </row>
        <row r="1540">
          <cell r="K1540" t="str">
            <v>Acquedotto</v>
          </cell>
        </row>
        <row r="1541">
          <cell r="K1541" t="str">
            <v>Acquedotto</v>
          </cell>
        </row>
        <row r="1542">
          <cell r="K1542" t="str">
            <v>Acquedotto</v>
          </cell>
        </row>
        <row r="1543">
          <cell r="K1543" t="str">
            <v>Depurazione</v>
          </cell>
        </row>
        <row r="1544">
          <cell r="K1544" t="str">
            <v>Acquedotto</v>
          </cell>
        </row>
        <row r="1545">
          <cell r="K1545" t="str">
            <v>Acquedotto</v>
          </cell>
        </row>
        <row r="1546">
          <cell r="K1546" t="str">
            <v>Acquedotto</v>
          </cell>
        </row>
        <row r="1547">
          <cell r="K1547" t="str">
            <v>Acquedotto</v>
          </cell>
        </row>
        <row r="1548">
          <cell r="K1548" t="str">
            <v>Depurazione</v>
          </cell>
        </row>
        <row r="1549">
          <cell r="K1549" t="str">
            <v>Fognatura</v>
          </cell>
        </row>
        <row r="1550">
          <cell r="K1550" t="str">
            <v>Fognatura</v>
          </cell>
        </row>
        <row r="1551">
          <cell r="K1551" t="str">
            <v>Depurazione</v>
          </cell>
        </row>
        <row r="1552">
          <cell r="K1552" t="str">
            <v>Acquedotto</v>
          </cell>
        </row>
        <row r="1553">
          <cell r="K1553" t="str">
            <v>Acquedotto</v>
          </cell>
        </row>
        <row r="1554">
          <cell r="K1554" t="str">
            <v>Acquedotto</v>
          </cell>
        </row>
        <row r="1555">
          <cell r="K1555" t="str">
            <v>Depurazione</v>
          </cell>
        </row>
        <row r="1556">
          <cell r="K1556" t="str">
            <v>Fognatura</v>
          </cell>
        </row>
        <row r="1557">
          <cell r="K1557" t="str">
            <v>Fognatura</v>
          </cell>
        </row>
        <row r="1558">
          <cell r="K1558" t="str">
            <v>Fognatura</v>
          </cell>
        </row>
        <row r="1559">
          <cell r="K1559" t="str">
            <v>Acquedotto</v>
          </cell>
        </row>
        <row r="1560">
          <cell r="K1560" t="str">
            <v>Acquedotto</v>
          </cell>
        </row>
        <row r="1561">
          <cell r="K1561" t="str">
            <v>Acquedotto - Fognatura</v>
          </cell>
        </row>
        <row r="1562">
          <cell r="K1562" t="str">
            <v>Acquedotto</v>
          </cell>
        </row>
        <row r="1563">
          <cell r="K1563" t="str">
            <v>Acquedotto</v>
          </cell>
        </row>
        <row r="1564">
          <cell r="K1564" t="str">
            <v>Acquedotto</v>
          </cell>
        </row>
        <row r="1565">
          <cell r="K1565" t="str">
            <v>Acquedotto</v>
          </cell>
        </row>
        <row r="1566">
          <cell r="K1566" t="str">
            <v>Acquedotto</v>
          </cell>
        </row>
        <row r="1567">
          <cell r="K1567" t="str">
            <v>Acquedotto</v>
          </cell>
        </row>
        <row r="1568">
          <cell r="K1568" t="str">
            <v>Acquedotto</v>
          </cell>
        </row>
        <row r="1569">
          <cell r="K1569" t="str">
            <v>Acquedotto</v>
          </cell>
        </row>
        <row r="1570">
          <cell r="K1570" t="str">
            <v>Acquedotto</v>
          </cell>
        </row>
        <row r="1571">
          <cell r="K1571" t="str">
            <v>Acquedotto</v>
          </cell>
        </row>
        <row r="1572">
          <cell r="K1572" t="str">
            <v>Acquedotto</v>
          </cell>
        </row>
        <row r="1573">
          <cell r="K1573" t="str">
            <v>Acquedotto</v>
          </cell>
        </row>
        <row r="1574">
          <cell r="K1574" t="str">
            <v>Acquedotto</v>
          </cell>
        </row>
        <row r="1575">
          <cell r="K1575" t="str">
            <v>Acquedotto</v>
          </cell>
        </row>
        <row r="1576">
          <cell r="K1576" t="str">
            <v>Acquedotto</v>
          </cell>
        </row>
        <row r="1577">
          <cell r="K1577" t="str">
            <v>Depurazione</v>
          </cell>
        </row>
        <row r="1578">
          <cell r="K1578" t="str">
            <v>Depurazione</v>
          </cell>
        </row>
        <row r="1579">
          <cell r="K1579" t="str">
            <v>Acquedotto</v>
          </cell>
        </row>
        <row r="1580">
          <cell r="K1580" t="str">
            <v>Acquedotto</v>
          </cell>
        </row>
        <row r="1581">
          <cell r="K1581" t="str">
            <v>Acquedotto</v>
          </cell>
        </row>
        <row r="1582">
          <cell r="K1582" t="str">
            <v>Acquedotto</v>
          </cell>
        </row>
        <row r="1583">
          <cell r="K1583" t="str">
            <v>Acquedotto</v>
          </cell>
        </row>
        <row r="1584">
          <cell r="K1584" t="str">
            <v>Acquedotto</v>
          </cell>
        </row>
        <row r="1585">
          <cell r="K1585" t="str">
            <v>Acquedotto</v>
          </cell>
        </row>
        <row r="1586">
          <cell r="K1586" t="str">
            <v>Acquedotto</v>
          </cell>
        </row>
        <row r="1587">
          <cell r="K1587" t="str">
            <v>Acquedotto</v>
          </cell>
        </row>
        <row r="1588">
          <cell r="K1588" t="str">
            <v>Fognatura</v>
          </cell>
        </row>
        <row r="1589">
          <cell r="K1589" t="str">
            <v>Fognatura</v>
          </cell>
        </row>
        <row r="1590">
          <cell r="K1590" t="str">
            <v>Fognatura</v>
          </cell>
        </row>
        <row r="1591">
          <cell r="K1591" t="str">
            <v>Fognatura</v>
          </cell>
        </row>
        <row r="1592">
          <cell r="K1592" t="str">
            <v>Fognatura</v>
          </cell>
        </row>
        <row r="1593">
          <cell r="K1593" t="str">
            <v>Acquedotto</v>
          </cell>
        </row>
        <row r="1594">
          <cell r="K1594" t="str">
            <v>Acquedotto</v>
          </cell>
        </row>
        <row r="1595">
          <cell r="K1595" t="str">
            <v>Acquedotto</v>
          </cell>
        </row>
        <row r="1596">
          <cell r="K1596" t="str">
            <v>Acquedotto</v>
          </cell>
        </row>
        <row r="1597">
          <cell r="K1597" t="str">
            <v>Acquedotto</v>
          </cell>
        </row>
        <row r="1598">
          <cell r="K1598" t="str">
            <v>Depurazione</v>
          </cell>
        </row>
        <row r="1599">
          <cell r="K1599" t="str">
            <v>Acquedotto</v>
          </cell>
        </row>
        <row r="1600">
          <cell r="K1600" t="str">
            <v>Acquedotto</v>
          </cell>
        </row>
        <row r="1601">
          <cell r="K1601" t="str">
            <v>Acquedotto</v>
          </cell>
        </row>
        <row r="1602">
          <cell r="K1602" t="str">
            <v>Acquedotto</v>
          </cell>
        </row>
        <row r="1603">
          <cell r="K1603" t="str">
            <v>Depurazione</v>
          </cell>
        </row>
        <row r="1604">
          <cell r="K1604" t="str">
            <v>Depurazione</v>
          </cell>
        </row>
        <row r="1605">
          <cell r="K1605" t="str">
            <v>Fognatura</v>
          </cell>
        </row>
        <row r="1606">
          <cell r="K1606" t="str">
            <v>Acquedotto</v>
          </cell>
        </row>
        <row r="1607">
          <cell r="K1607" t="str">
            <v>Acquedotto</v>
          </cell>
        </row>
        <row r="1608">
          <cell r="K1608" t="str">
            <v>Acquedotto</v>
          </cell>
        </row>
        <row r="1609">
          <cell r="K1609" t="str">
            <v>Acquedotto</v>
          </cell>
        </row>
        <row r="1610">
          <cell r="K1610" t="str">
            <v>Depurazione</v>
          </cell>
        </row>
        <row r="1611">
          <cell r="K1611" t="str">
            <v>Fognatura</v>
          </cell>
        </row>
        <row r="1612">
          <cell r="K1612" t="str">
            <v>Fognatura</v>
          </cell>
        </row>
        <row r="1613">
          <cell r="K1613" t="str">
            <v>Fognatura</v>
          </cell>
        </row>
        <row r="1614">
          <cell r="K1614" t="str">
            <v>Fognatura</v>
          </cell>
        </row>
        <row r="1615">
          <cell r="K1615" t="str">
            <v>Fognatura</v>
          </cell>
        </row>
        <row r="1616">
          <cell r="K1616" t="str">
            <v>Fognatura</v>
          </cell>
        </row>
        <row r="1617">
          <cell r="K1617" t="str">
            <v>Fognatura</v>
          </cell>
        </row>
        <row r="1618">
          <cell r="K1618" t="str">
            <v>Fognatura</v>
          </cell>
        </row>
        <row r="1619">
          <cell r="K1619" t="str">
            <v>Acquedotto</v>
          </cell>
        </row>
        <row r="1620">
          <cell r="K1620" t="str">
            <v>Acquedotto</v>
          </cell>
        </row>
        <row r="1621">
          <cell r="K1621" t="str">
            <v>Acquedotto</v>
          </cell>
        </row>
        <row r="1622">
          <cell r="K1622" t="str">
            <v>Acquedotto</v>
          </cell>
        </row>
        <row r="1623">
          <cell r="K1623" t="str">
            <v>Acquedotto</v>
          </cell>
        </row>
        <row r="1624">
          <cell r="K1624" t="str">
            <v>Acquedotto</v>
          </cell>
        </row>
        <row r="1625">
          <cell r="K1625" t="str">
            <v>Acquedotto</v>
          </cell>
        </row>
        <row r="1626">
          <cell r="K1626" t="str">
            <v>Acquedotto</v>
          </cell>
        </row>
        <row r="1627">
          <cell r="K1627" t="str">
            <v>Acquedotto</v>
          </cell>
        </row>
        <row r="1628">
          <cell r="K1628" t="str">
            <v>Acquedotto</v>
          </cell>
        </row>
        <row r="1629">
          <cell r="K1629" t="str">
            <v>Acquedotto</v>
          </cell>
        </row>
        <row r="1630">
          <cell r="K1630" t="str">
            <v>Acquedotto</v>
          </cell>
        </row>
        <row r="1631">
          <cell r="K1631" t="str">
            <v>Depurazione</v>
          </cell>
        </row>
        <row r="1632">
          <cell r="K1632" t="str">
            <v>Depurazione</v>
          </cell>
        </row>
        <row r="1633">
          <cell r="K1633" t="str">
            <v>Acquedotto</v>
          </cell>
        </row>
        <row r="1634">
          <cell r="K1634" t="str">
            <v>Acquedotto</v>
          </cell>
        </row>
        <row r="1635">
          <cell r="K1635" t="str">
            <v>Acquedotto</v>
          </cell>
        </row>
        <row r="1636">
          <cell r="K1636" t="str">
            <v>Acquedotto</v>
          </cell>
        </row>
        <row r="1637">
          <cell r="K1637" t="str">
            <v>Acquedotto</v>
          </cell>
        </row>
        <row r="1638">
          <cell r="K1638" t="str">
            <v>Acquedotto</v>
          </cell>
        </row>
        <row r="1639">
          <cell r="K1639" t="str">
            <v>Acquedotto</v>
          </cell>
        </row>
        <row r="1640">
          <cell r="K1640" t="str">
            <v>Acquedotto</v>
          </cell>
        </row>
        <row r="1641">
          <cell r="K1641" t="str">
            <v>Acquedotto</v>
          </cell>
        </row>
        <row r="1642">
          <cell r="K1642" t="str">
            <v>Acquedotto</v>
          </cell>
        </row>
        <row r="1643">
          <cell r="K1643" t="str">
            <v>Acquedotto</v>
          </cell>
        </row>
        <row r="1644">
          <cell r="K1644" t="str">
            <v>Acquedotto</v>
          </cell>
        </row>
        <row r="1645">
          <cell r="K1645" t="str">
            <v>Acquedotto</v>
          </cell>
        </row>
        <row r="1646">
          <cell r="K1646" t="str">
            <v>Fognatura</v>
          </cell>
        </row>
        <row r="1647">
          <cell r="K1647" t="str">
            <v>Acquedotto</v>
          </cell>
        </row>
        <row r="1648">
          <cell r="K1648" t="str">
            <v>Acquedotto</v>
          </cell>
        </row>
        <row r="1649">
          <cell r="K1649" t="str">
            <v>Acquedotto</v>
          </cell>
        </row>
        <row r="1650">
          <cell r="K1650" t="str">
            <v>Depurazione</v>
          </cell>
        </row>
        <row r="1651">
          <cell r="K1651" t="str">
            <v>Depurazione</v>
          </cell>
        </row>
        <row r="1652">
          <cell r="K1652" t="str">
            <v>Fognatura</v>
          </cell>
        </row>
        <row r="1653">
          <cell r="K1653" t="str">
            <v>Fognatura</v>
          </cell>
        </row>
        <row r="1654">
          <cell r="K1654" t="str">
            <v>Fognatura</v>
          </cell>
        </row>
        <row r="1655">
          <cell r="K1655" t="str">
            <v>Acquedotto</v>
          </cell>
        </row>
        <row r="1656">
          <cell r="K1656" t="str">
            <v>Acquedotto</v>
          </cell>
        </row>
        <row r="1657">
          <cell r="K1657" t="str">
            <v>Acquedotto</v>
          </cell>
        </row>
        <row r="1658">
          <cell r="K1658" t="str">
            <v>Acquedotto</v>
          </cell>
        </row>
        <row r="1659">
          <cell r="K1659" t="str">
            <v>Acquedotto</v>
          </cell>
        </row>
        <row r="1660">
          <cell r="K1660" t="str">
            <v>Acquedotto</v>
          </cell>
        </row>
        <row r="1661">
          <cell r="K1661" t="str">
            <v>Acquedotto</v>
          </cell>
        </row>
        <row r="1662">
          <cell r="K1662" t="str">
            <v>Fognatura</v>
          </cell>
        </row>
        <row r="1663">
          <cell r="K1663" t="str">
            <v>Fognatura</v>
          </cell>
        </row>
        <row r="1664">
          <cell r="K1664" t="str">
            <v>Acquedotto</v>
          </cell>
        </row>
        <row r="1665">
          <cell r="K1665" t="str">
            <v>Depurazione</v>
          </cell>
        </row>
        <row r="1666">
          <cell r="K1666" t="str">
            <v>Fognatura</v>
          </cell>
        </row>
        <row r="1667">
          <cell r="K1667" t="str">
            <v>Acquedotto</v>
          </cell>
        </row>
        <row r="1668">
          <cell r="K1668" t="str">
            <v>Acquedotto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glio1"/>
      <sheetName val="Campi"/>
    </sheetNames>
    <sheetDataSet>
      <sheetData sheetId="0"/>
      <sheetData sheetId="1" refreshError="1">
        <row r="2">
          <cell r="E2" t="str">
            <v>Impianti</v>
          </cell>
        </row>
        <row r="3">
          <cell r="E3" t="str">
            <v>Reti</v>
          </cell>
        </row>
        <row r="4">
          <cell r="E4" t="str">
            <v>Misti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40"/>
  <sheetViews>
    <sheetView showGridLines="0" tabSelected="1" zoomScale="85" zoomScaleNormal="85" workbookViewId="0">
      <selection activeCell="C18" sqref="C18"/>
    </sheetView>
  </sheetViews>
  <sheetFormatPr defaultColWidth="10.875" defaultRowHeight="12.75"/>
  <cols>
    <col min="1" max="1" width="4.5" style="6" customWidth="1"/>
    <col min="2" max="2" width="12.5" style="6" customWidth="1"/>
    <col min="3" max="3" width="40.375" style="1" customWidth="1"/>
    <col min="4" max="4" width="41.375" style="33" customWidth="1"/>
    <col min="5" max="5" width="24.5" style="3" customWidth="1"/>
    <col min="6" max="6" width="21.625" style="1" customWidth="1"/>
    <col min="7" max="7" width="29.75" style="1" customWidth="1"/>
    <col min="8" max="8" width="11.875" style="1" bestFit="1" customWidth="1"/>
    <col min="9" max="16384" width="10.875" style="1"/>
  </cols>
  <sheetData>
    <row r="2" spans="1:9" s="2" customFormat="1" ht="18.75" customHeight="1">
      <c r="A2" s="4"/>
      <c r="B2" s="53" t="s">
        <v>68</v>
      </c>
      <c r="C2" s="53"/>
      <c r="D2" s="53"/>
      <c r="E2" s="53"/>
      <c r="F2" s="53"/>
      <c r="G2" s="53"/>
    </row>
    <row r="3" spans="1:9" ht="13.5" thickBot="1"/>
    <row r="4" spans="1:9" ht="59.25" customHeight="1" thickBot="1">
      <c r="B4" s="15" t="s">
        <v>46</v>
      </c>
      <c r="C4" s="16" t="s">
        <v>0</v>
      </c>
      <c r="D4" s="17" t="s">
        <v>41</v>
      </c>
      <c r="E4" s="18" t="s">
        <v>60</v>
      </c>
      <c r="F4" s="32" t="s">
        <v>66</v>
      </c>
      <c r="G4" s="19" t="s">
        <v>65</v>
      </c>
    </row>
    <row r="5" spans="1:9" ht="25.5">
      <c r="A5" s="6">
        <v>1</v>
      </c>
      <c r="B5" s="43" t="s">
        <v>47</v>
      </c>
      <c r="C5" s="14" t="s">
        <v>1</v>
      </c>
      <c r="D5" s="54" t="s">
        <v>39</v>
      </c>
      <c r="E5" s="20">
        <v>10</v>
      </c>
      <c r="F5" s="40"/>
      <c r="G5" s="26">
        <f>IF(F5="",0,1-F5/E5)</f>
        <v>0</v>
      </c>
      <c r="H5" s="11"/>
      <c r="I5" s="6"/>
    </row>
    <row r="6" spans="1:9" ht="25.5">
      <c r="A6" s="6">
        <v>2</v>
      </c>
      <c r="B6" s="44"/>
      <c r="C6" s="10" t="s">
        <v>42</v>
      </c>
      <c r="D6" s="42"/>
      <c r="E6" s="21">
        <v>10</v>
      </c>
      <c r="F6" s="29"/>
      <c r="G6" s="26">
        <f t="shared" ref="G6:G38" si="0">IF(F6="",0,1-F6/E6)</f>
        <v>0</v>
      </c>
      <c r="H6" s="11"/>
      <c r="I6" s="6"/>
    </row>
    <row r="7" spans="1:9" ht="25.5">
      <c r="A7" s="6">
        <v>3</v>
      </c>
      <c r="B7" s="44"/>
      <c r="C7" s="10" t="s">
        <v>43</v>
      </c>
      <c r="D7" s="42"/>
      <c r="E7" s="21">
        <v>20</v>
      </c>
      <c r="F7" s="29"/>
      <c r="G7" s="26">
        <f t="shared" si="0"/>
        <v>0</v>
      </c>
      <c r="H7" s="11"/>
      <c r="I7" s="6"/>
    </row>
    <row r="8" spans="1:9" ht="25.5">
      <c r="A8" s="6">
        <v>4</v>
      </c>
      <c r="B8" s="44"/>
      <c r="C8" s="10" t="s">
        <v>45</v>
      </c>
      <c r="D8" s="42"/>
      <c r="E8" s="21">
        <v>20</v>
      </c>
      <c r="F8" s="29"/>
      <c r="G8" s="26">
        <f t="shared" si="0"/>
        <v>0</v>
      </c>
      <c r="H8" s="11"/>
      <c r="I8" s="6"/>
    </row>
    <row r="9" spans="1:9" s="5" customFormat="1" ht="36.950000000000003" customHeight="1">
      <c r="A9" s="6">
        <v>5</v>
      </c>
      <c r="B9" s="44"/>
      <c r="C9" s="10" t="s">
        <v>2</v>
      </c>
      <c r="D9" s="42" t="s">
        <v>3</v>
      </c>
      <c r="E9" s="21">
        <v>15</v>
      </c>
      <c r="F9" s="29"/>
      <c r="G9" s="26">
        <f t="shared" si="0"/>
        <v>0</v>
      </c>
      <c r="H9" s="11"/>
      <c r="I9" s="6"/>
    </row>
    <row r="10" spans="1:9" s="5" customFormat="1" ht="36.950000000000003" customHeight="1">
      <c r="A10" s="6">
        <v>6</v>
      </c>
      <c r="B10" s="44"/>
      <c r="C10" s="10" t="s">
        <v>44</v>
      </c>
      <c r="D10" s="42"/>
      <c r="E10" s="21">
        <v>20</v>
      </c>
      <c r="F10" s="29"/>
      <c r="G10" s="26">
        <f t="shared" si="0"/>
        <v>0</v>
      </c>
      <c r="H10" s="11"/>
      <c r="I10" s="6"/>
    </row>
    <row r="11" spans="1:9" ht="25.5">
      <c r="A11" s="6">
        <v>7</v>
      </c>
      <c r="B11" s="44"/>
      <c r="C11" s="10" t="s">
        <v>4</v>
      </c>
      <c r="D11" s="34" t="s">
        <v>5</v>
      </c>
      <c r="E11" s="21">
        <v>5</v>
      </c>
      <c r="F11" s="29"/>
      <c r="G11" s="26">
        <f t="shared" si="0"/>
        <v>0</v>
      </c>
      <c r="H11" s="11"/>
      <c r="I11" s="6"/>
    </row>
    <row r="12" spans="1:9" ht="25.5">
      <c r="A12" s="6">
        <v>8</v>
      </c>
      <c r="B12" s="44"/>
      <c r="C12" s="10" t="s">
        <v>51</v>
      </c>
      <c r="D12" s="42" t="s">
        <v>30</v>
      </c>
      <c r="E12" s="21">
        <v>5</v>
      </c>
      <c r="F12" s="29"/>
      <c r="G12" s="26">
        <f t="shared" si="0"/>
        <v>0</v>
      </c>
      <c r="H12" s="11"/>
      <c r="I12" s="6"/>
    </row>
    <row r="13" spans="1:9" ht="25.5">
      <c r="A13" s="6">
        <v>9</v>
      </c>
      <c r="B13" s="44"/>
      <c r="C13" s="10" t="s">
        <v>52</v>
      </c>
      <c r="D13" s="42"/>
      <c r="E13" s="21">
        <v>10</v>
      </c>
      <c r="F13" s="29"/>
      <c r="G13" s="26">
        <f t="shared" si="0"/>
        <v>0</v>
      </c>
      <c r="H13" s="11"/>
      <c r="I13" s="6"/>
    </row>
    <row r="14" spans="1:9" ht="51">
      <c r="A14" s="6">
        <v>10</v>
      </c>
      <c r="B14" s="44"/>
      <c r="C14" s="10" t="s">
        <v>6</v>
      </c>
      <c r="D14" s="34" t="s">
        <v>7</v>
      </c>
      <c r="E14" s="22">
        <v>2</v>
      </c>
      <c r="F14" s="29"/>
      <c r="G14" s="26">
        <f t="shared" si="0"/>
        <v>0</v>
      </c>
      <c r="H14" s="11"/>
      <c r="I14" s="6"/>
    </row>
    <row r="15" spans="1:9" ht="51">
      <c r="A15" s="6">
        <v>11</v>
      </c>
      <c r="B15" s="44"/>
      <c r="C15" s="10" t="s">
        <v>8</v>
      </c>
      <c r="D15" s="34" t="s">
        <v>9</v>
      </c>
      <c r="E15" s="21">
        <v>7</v>
      </c>
      <c r="F15" s="29"/>
      <c r="G15" s="26">
        <f t="shared" si="0"/>
        <v>0</v>
      </c>
      <c r="H15" s="11"/>
      <c r="I15" s="6"/>
    </row>
    <row r="16" spans="1:9" ht="38.25">
      <c r="A16" s="6">
        <v>12</v>
      </c>
      <c r="B16" s="45"/>
      <c r="C16" s="10" t="s">
        <v>10</v>
      </c>
      <c r="D16" s="34" t="s">
        <v>11</v>
      </c>
      <c r="E16" s="21">
        <v>5</v>
      </c>
      <c r="F16" s="29"/>
      <c r="G16" s="26">
        <f t="shared" si="0"/>
        <v>0</v>
      </c>
      <c r="H16" s="11"/>
      <c r="I16" s="6"/>
    </row>
    <row r="17" spans="1:9" ht="51">
      <c r="A17" s="6">
        <v>13</v>
      </c>
      <c r="B17" s="46" t="s">
        <v>48</v>
      </c>
      <c r="C17" s="10" t="s">
        <v>12</v>
      </c>
      <c r="D17" s="34" t="s">
        <v>38</v>
      </c>
      <c r="E17" s="21">
        <v>10</v>
      </c>
      <c r="F17" s="29"/>
      <c r="G17" s="26">
        <f t="shared" si="0"/>
        <v>0</v>
      </c>
      <c r="H17" s="11"/>
      <c r="I17" s="6"/>
    </row>
    <row r="18" spans="1:9" ht="54.95" customHeight="1">
      <c r="A18" s="6">
        <v>14</v>
      </c>
      <c r="B18" s="47"/>
      <c r="C18" s="10" t="s">
        <v>13</v>
      </c>
      <c r="D18" s="35" t="s">
        <v>38</v>
      </c>
      <c r="E18" s="21">
        <v>20</v>
      </c>
      <c r="F18" s="29"/>
      <c r="G18" s="26">
        <f t="shared" si="0"/>
        <v>0</v>
      </c>
      <c r="H18" s="11"/>
      <c r="I18" s="6"/>
    </row>
    <row r="19" spans="1:9" ht="38.25">
      <c r="A19" s="6">
        <v>15</v>
      </c>
      <c r="B19" s="47"/>
      <c r="C19" s="10" t="s">
        <v>14</v>
      </c>
      <c r="D19" s="34" t="s">
        <v>31</v>
      </c>
      <c r="E19" s="21">
        <v>10</v>
      </c>
      <c r="F19" s="29"/>
      <c r="G19" s="26">
        <f t="shared" si="0"/>
        <v>0</v>
      </c>
      <c r="H19" s="11"/>
      <c r="I19" s="6"/>
    </row>
    <row r="20" spans="1:9" ht="25.5" customHeight="1">
      <c r="A20" s="6">
        <v>16</v>
      </c>
      <c r="B20" s="47"/>
      <c r="C20" s="10" t="s">
        <v>15</v>
      </c>
      <c r="D20" s="34" t="s">
        <v>16</v>
      </c>
      <c r="E20" s="23">
        <v>3</v>
      </c>
      <c r="F20" s="29"/>
      <c r="G20" s="26">
        <f t="shared" si="0"/>
        <v>0</v>
      </c>
      <c r="H20" s="12"/>
      <c r="I20" s="6"/>
    </row>
    <row r="21" spans="1:9" ht="38.25">
      <c r="A21" s="6">
        <v>17</v>
      </c>
      <c r="B21" s="47"/>
      <c r="C21" s="10" t="s">
        <v>17</v>
      </c>
      <c r="D21" s="34" t="s">
        <v>35</v>
      </c>
      <c r="E21" s="21">
        <v>10</v>
      </c>
      <c r="F21" s="29"/>
      <c r="G21" s="26">
        <f t="shared" si="0"/>
        <v>0</v>
      </c>
      <c r="H21" s="11"/>
      <c r="I21" s="6"/>
    </row>
    <row r="22" spans="1:9" ht="38.25">
      <c r="A22" s="6">
        <v>18</v>
      </c>
      <c r="B22" s="47"/>
      <c r="C22" s="10" t="s">
        <v>18</v>
      </c>
      <c r="D22" s="34" t="s">
        <v>37</v>
      </c>
      <c r="E22" s="21">
        <v>10</v>
      </c>
      <c r="F22" s="29"/>
      <c r="G22" s="26">
        <f t="shared" si="0"/>
        <v>0</v>
      </c>
      <c r="H22" s="11"/>
      <c r="I22" s="6"/>
    </row>
    <row r="23" spans="1:9" ht="38.25">
      <c r="A23" s="6">
        <v>19</v>
      </c>
      <c r="B23" s="47"/>
      <c r="C23" s="10" t="s">
        <v>19</v>
      </c>
      <c r="D23" s="34" t="s">
        <v>37</v>
      </c>
      <c r="E23" s="21">
        <v>30</v>
      </c>
      <c r="F23" s="29"/>
      <c r="G23" s="26">
        <f t="shared" si="0"/>
        <v>0</v>
      </c>
      <c r="H23" s="11"/>
      <c r="I23" s="6"/>
    </row>
    <row r="24" spans="1:9" ht="38.25">
      <c r="A24" s="6">
        <v>20</v>
      </c>
      <c r="B24" s="47"/>
      <c r="C24" s="10" t="s">
        <v>20</v>
      </c>
      <c r="D24" s="34" t="s">
        <v>36</v>
      </c>
      <c r="E24" s="21">
        <v>10</v>
      </c>
      <c r="F24" s="29"/>
      <c r="G24" s="26">
        <f t="shared" si="0"/>
        <v>0</v>
      </c>
      <c r="H24" s="11"/>
      <c r="I24" s="6"/>
    </row>
    <row r="25" spans="1:9" ht="38.25">
      <c r="A25" s="6">
        <v>21</v>
      </c>
      <c r="B25" s="47"/>
      <c r="C25" s="10" t="s">
        <v>21</v>
      </c>
      <c r="D25" s="34" t="s">
        <v>35</v>
      </c>
      <c r="E25" s="21">
        <v>10</v>
      </c>
      <c r="F25" s="29"/>
      <c r="G25" s="26">
        <f t="shared" si="0"/>
        <v>0</v>
      </c>
      <c r="H25" s="11"/>
      <c r="I25" s="6"/>
    </row>
    <row r="26" spans="1:9" ht="38.25">
      <c r="A26" s="6">
        <v>22</v>
      </c>
      <c r="B26" s="48"/>
      <c r="C26" s="10" t="s">
        <v>22</v>
      </c>
      <c r="D26" s="34" t="s">
        <v>34</v>
      </c>
      <c r="E26" s="21">
        <v>10</v>
      </c>
      <c r="F26" s="29"/>
      <c r="G26" s="26">
        <f t="shared" si="0"/>
        <v>0</v>
      </c>
      <c r="H26" s="11"/>
      <c r="I26" s="6"/>
    </row>
    <row r="27" spans="1:9" ht="38.25">
      <c r="A27" s="6">
        <v>23</v>
      </c>
      <c r="B27" s="49" t="s">
        <v>49</v>
      </c>
      <c r="C27" s="10" t="s">
        <v>23</v>
      </c>
      <c r="D27" s="34" t="s">
        <v>24</v>
      </c>
      <c r="E27" s="24">
        <v>45</v>
      </c>
      <c r="F27" s="29"/>
      <c r="G27" s="26">
        <f t="shared" si="0"/>
        <v>0</v>
      </c>
      <c r="H27" s="11"/>
      <c r="I27" s="6"/>
    </row>
    <row r="28" spans="1:9" ht="25.5" customHeight="1">
      <c r="A28" s="41">
        <v>24</v>
      </c>
      <c r="B28" s="44"/>
      <c r="C28" s="55" t="s">
        <v>67</v>
      </c>
      <c r="D28" s="42" t="s">
        <v>40</v>
      </c>
      <c r="E28" s="25" t="s">
        <v>61</v>
      </c>
      <c r="F28" s="39"/>
      <c r="G28" s="26">
        <f>IF(F28="",0,-(1-F28/2))</f>
        <v>0</v>
      </c>
      <c r="H28" s="6"/>
      <c r="I28" s="6"/>
    </row>
    <row r="29" spans="1:9" ht="25.5" customHeight="1">
      <c r="A29" s="41"/>
      <c r="B29" s="44"/>
      <c r="C29" s="55"/>
      <c r="D29" s="42"/>
      <c r="E29" s="25" t="s">
        <v>62</v>
      </c>
      <c r="F29" s="39"/>
      <c r="G29" s="26">
        <f>IF(F29="",0,-(1-F29/3))</f>
        <v>0</v>
      </c>
      <c r="H29" s="6"/>
      <c r="I29" s="6"/>
    </row>
    <row r="30" spans="1:9" ht="25.5" customHeight="1">
      <c r="A30" s="41"/>
      <c r="B30" s="44"/>
      <c r="C30" s="55"/>
      <c r="D30" s="42"/>
      <c r="E30" s="25" t="s">
        <v>63</v>
      </c>
      <c r="F30" s="39"/>
      <c r="G30" s="26">
        <f>IF(F30="",0,-(1-F30/4))</f>
        <v>0</v>
      </c>
      <c r="H30" s="6"/>
      <c r="I30" s="6"/>
    </row>
    <row r="31" spans="1:9" ht="25.5" customHeight="1">
      <c r="A31" s="41"/>
      <c r="B31" s="44"/>
      <c r="C31" s="55"/>
      <c r="D31" s="42"/>
      <c r="E31" s="25" t="s">
        <v>64</v>
      </c>
      <c r="F31" s="39"/>
      <c r="G31" s="26">
        <f>IF(F31="",0,-(1-F31/6))</f>
        <v>0</v>
      </c>
      <c r="H31" s="6"/>
      <c r="I31" s="6"/>
    </row>
    <row r="32" spans="1:9" ht="25.5" customHeight="1">
      <c r="A32" s="6">
        <v>25</v>
      </c>
      <c r="B32" s="45"/>
      <c r="C32" s="10" t="s">
        <v>25</v>
      </c>
      <c r="D32" s="34"/>
      <c r="E32" s="24">
        <v>20</v>
      </c>
      <c r="F32" s="29"/>
      <c r="G32" s="26">
        <f>IF(F32="",0,-(1-F32/E32))</f>
        <v>0</v>
      </c>
      <c r="H32" s="13"/>
      <c r="I32" s="6"/>
    </row>
    <row r="33" spans="1:9" ht="38.25">
      <c r="A33" s="6">
        <v>26</v>
      </c>
      <c r="B33" s="46" t="s">
        <v>50</v>
      </c>
      <c r="C33" s="10" t="s">
        <v>26</v>
      </c>
      <c r="D33" s="34" t="s">
        <v>27</v>
      </c>
      <c r="E33" s="21">
        <v>30</v>
      </c>
      <c r="F33" s="29"/>
      <c r="G33" s="26">
        <f t="shared" si="0"/>
        <v>0</v>
      </c>
      <c r="H33" s="11"/>
      <c r="I33" s="6"/>
    </row>
    <row r="34" spans="1:9" ht="38.25">
      <c r="A34" s="6">
        <v>27</v>
      </c>
      <c r="B34" s="47"/>
      <c r="C34" s="10" t="s">
        <v>28</v>
      </c>
      <c r="D34" s="34" t="s">
        <v>33</v>
      </c>
      <c r="E34" s="21">
        <v>30</v>
      </c>
      <c r="F34" s="29"/>
      <c r="G34" s="26">
        <f t="shared" si="0"/>
        <v>0</v>
      </c>
      <c r="H34" s="11"/>
      <c r="I34" s="6"/>
    </row>
    <row r="35" spans="1:9" ht="63.75">
      <c r="A35" s="6">
        <v>28</v>
      </c>
      <c r="B35" s="48"/>
      <c r="C35" s="7" t="s">
        <v>29</v>
      </c>
      <c r="D35" s="36" t="s">
        <v>32</v>
      </c>
      <c r="E35" s="21">
        <v>60</v>
      </c>
      <c r="F35" s="29"/>
      <c r="G35" s="26">
        <f t="shared" si="0"/>
        <v>0</v>
      </c>
      <c r="H35" s="11"/>
      <c r="I35" s="6"/>
    </row>
    <row r="36" spans="1:9" ht="59.25" customHeight="1">
      <c r="B36" s="50" t="s">
        <v>53</v>
      </c>
      <c r="C36" s="8" t="s">
        <v>55</v>
      </c>
      <c r="D36" s="34" t="s">
        <v>54</v>
      </c>
      <c r="E36" s="23">
        <v>24</v>
      </c>
      <c r="F36" s="30"/>
      <c r="G36" s="26">
        <f t="shared" si="0"/>
        <v>0</v>
      </c>
      <c r="H36" s="12"/>
      <c r="I36" s="6"/>
    </row>
    <row r="37" spans="1:9" ht="80.25" customHeight="1">
      <c r="B37" s="51"/>
      <c r="C37" s="8" t="s">
        <v>56</v>
      </c>
      <c r="D37" s="34" t="s">
        <v>57</v>
      </c>
      <c r="E37" s="23">
        <v>48</v>
      </c>
      <c r="F37" s="30"/>
      <c r="G37" s="26">
        <f t="shared" si="0"/>
        <v>0</v>
      </c>
      <c r="H37" s="12"/>
      <c r="I37" s="6"/>
    </row>
    <row r="38" spans="1:9" ht="59.25" customHeight="1" thickBot="1">
      <c r="B38" s="52"/>
      <c r="C38" s="9" t="s">
        <v>58</v>
      </c>
      <c r="D38" s="37" t="s">
        <v>59</v>
      </c>
      <c r="E38" s="27">
        <v>48</v>
      </c>
      <c r="F38" s="31"/>
      <c r="G38" s="28">
        <f t="shared" si="0"/>
        <v>0</v>
      </c>
      <c r="H38" s="12"/>
      <c r="I38" s="6"/>
    </row>
    <row r="39" spans="1:9" ht="15.75">
      <c r="C39"/>
      <c r="D39" s="38"/>
    </row>
    <row r="40" spans="1:9" ht="15.75">
      <c r="C40"/>
      <c r="D40" s="38"/>
    </row>
  </sheetData>
  <mergeCells count="12">
    <mergeCell ref="B33:B35"/>
    <mergeCell ref="B36:B38"/>
    <mergeCell ref="B2:G2"/>
    <mergeCell ref="D9:D10"/>
    <mergeCell ref="D5:D8"/>
    <mergeCell ref="C28:C31"/>
    <mergeCell ref="D28:D31"/>
    <mergeCell ref="A28:A31"/>
    <mergeCell ref="D12:D13"/>
    <mergeCell ref="B5:B16"/>
    <mergeCell ref="B17:B26"/>
    <mergeCell ref="B27:B32"/>
  </mergeCells>
  <conditionalFormatting sqref="F5:F27 F32:F38">
    <cfRule type="cellIs" dxfId="16" priority="46" operator="greaterThan">
      <formula>$E5</formula>
    </cfRule>
  </conditionalFormatting>
  <conditionalFormatting sqref="F5:F27">
    <cfRule type="cellIs" dxfId="15" priority="4" operator="equal">
      <formula>E5</formula>
    </cfRule>
  </conditionalFormatting>
  <conditionalFormatting sqref="F5:F38">
    <cfRule type="cellIs" dxfId="14" priority="12" operator="equal">
      <formula>""</formula>
    </cfRule>
  </conditionalFormatting>
  <conditionalFormatting sqref="F28">
    <cfRule type="cellIs" dxfId="13" priority="17" operator="equal">
      <formula>2</formula>
    </cfRule>
    <cfRule type="cellIs" dxfId="12" priority="19" operator="between">
      <formula>0</formula>
      <formula>2</formula>
    </cfRule>
    <cfRule type="cellIs" dxfId="11" priority="24" operator="greaterThanOrEqual">
      <formula>2</formula>
    </cfRule>
  </conditionalFormatting>
  <conditionalFormatting sqref="F29">
    <cfRule type="cellIs" dxfId="10" priority="11" operator="lessThan">
      <formula>3</formula>
    </cfRule>
    <cfRule type="cellIs" dxfId="9" priority="16" operator="equal">
      <formula>3</formula>
    </cfRule>
    <cfRule type="cellIs" dxfId="8" priority="21" operator="greaterThanOrEqual">
      <formula>3</formula>
    </cfRule>
  </conditionalFormatting>
  <conditionalFormatting sqref="F30">
    <cfRule type="cellIs" dxfId="7" priority="7" operator="greaterThan">
      <formula>4</formula>
    </cfRule>
    <cfRule type="cellIs" dxfId="6" priority="10" operator="lessThan">
      <formula>4</formula>
    </cfRule>
    <cfRule type="cellIs" dxfId="5" priority="15" operator="equal">
      <formula>4</formula>
    </cfRule>
  </conditionalFormatting>
  <conditionalFormatting sqref="F31">
    <cfRule type="cellIs" dxfId="4" priority="6" operator="greaterThan">
      <formula>6</formula>
    </cfRule>
    <cfRule type="cellIs" dxfId="3" priority="9" operator="lessThan">
      <formula>6</formula>
    </cfRule>
    <cfRule type="cellIs" dxfId="2" priority="14" operator="equal">
      <formula>6</formula>
    </cfRule>
  </conditionalFormatting>
  <conditionalFormatting sqref="F32:F38">
    <cfRule type="cellIs" dxfId="1" priority="1" operator="equal">
      <formula>E32</formula>
    </cfRule>
  </conditionalFormatting>
  <conditionalFormatting sqref="G5:G38">
    <cfRule type="cellIs" dxfId="0" priority="52" operator="equal">
      <formula>0</formula>
    </cfRule>
    <cfRule type="colorScale" priority="53">
      <colorScale>
        <cfvo type="min"/>
        <cfvo type="max"/>
        <color rgb="FFFCFCFF"/>
        <color rgb="FF63BE7B"/>
      </colorScale>
    </cfRule>
  </conditionalFormatting>
  <dataValidations count="2">
    <dataValidation type="whole" allowBlank="1" showInputMessage="1" showErrorMessage="1" sqref="F5:F27 F33:F38" xr:uid="{F6B315AD-3333-43B7-9272-F08101B277DA}">
      <formula1>0</formula1>
      <formula2>E5</formula2>
    </dataValidation>
    <dataValidation type="whole" allowBlank="1" showInputMessage="1" showErrorMessage="1" sqref="F32" xr:uid="{920DE4C7-7C3E-48E3-B83A-35F034F15051}">
      <formula1>20</formula1>
      <formula2>100</formula2>
    </dataValidation>
  </dataValidations>
  <printOptions horizontalCentered="1"/>
  <pageMargins left="0.19685039370078741" right="0.19685039370078741" top="0.94488188976377963" bottom="0.39370078740157483" header="0.35433070866141736" footer="0.19685039370078741"/>
  <pageSetup paperSize="9" scale="53" orientation="portrait" horizontalDpi="2400" verticalDpi="2400" r:id="rId1"/>
  <headerFooter>
    <oddHeader>&amp;L&amp;G&amp;C&amp;"-,Grassetto"&amp;16- Procedura Aperta per l’Affidamento in Concessione del Servizio Idrico Integrato (SII) nel distretto “Sannita” -&amp;R&amp;G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7C04AC6C103B46BDBFD129D40196F5" ma:contentTypeVersion="4" ma:contentTypeDescription="Creare un nuovo documento." ma:contentTypeScope="" ma:versionID="27e44ec3650f1b8eab297c6bab097439">
  <xsd:schema xmlns:xsd="http://www.w3.org/2001/XMLSchema" xmlns:xs="http://www.w3.org/2001/XMLSchema" xmlns:p="http://schemas.microsoft.com/office/2006/metadata/properties" xmlns:ns2="e739147b-ff73-4950-be74-8a7ed0fc9b8c" targetNamespace="http://schemas.microsoft.com/office/2006/metadata/properties" ma:root="true" ma:fieldsID="54edf0fc73cccc45fd094f673333eb28" ns2:_="">
    <xsd:import namespace="e739147b-ff73-4950-be74-8a7ed0fc9b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39147b-ff73-4950-be74-8a7ed0fc9b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05384D4-5176-421F-AA4C-B000C248F1CD}"/>
</file>

<file path=customXml/itemProps2.xml><?xml version="1.0" encoding="utf-8"?>
<ds:datastoreItem xmlns:ds="http://schemas.openxmlformats.org/officeDocument/2006/customXml" ds:itemID="{5E73244E-50CE-4915-9DBC-F0F911F23B15}"/>
</file>

<file path=customXml/itemProps3.xml><?xml version="1.0" encoding="utf-8"?>
<ds:datastoreItem xmlns:ds="http://schemas.openxmlformats.org/officeDocument/2006/customXml" ds:itemID="{28A8C819-C114-4347-BB0D-0D27E25DE8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All.12_T.2_offerta TEC </vt:lpstr>
      <vt:lpstr>'All.12_T.2_offerta TEC 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Angelo Bruno</dc:creator>
  <cp:lastModifiedBy>gmarcello@enteidricocampano.it</cp:lastModifiedBy>
  <cp:lastPrinted>2023-04-13T15:16:16Z</cp:lastPrinted>
  <dcterms:created xsi:type="dcterms:W3CDTF">2016-11-08T14:07:27Z</dcterms:created>
  <dcterms:modified xsi:type="dcterms:W3CDTF">2025-02-03T08:09:47Z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0x0101007F7C04AC6C103B46BDBFD129D40196F5</vt:lpwstr>
  </property>
</Properties>
</file>